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JAQUELINE\TERMOS DE REFERÊNCIA\Coleta e destinação lixo\"/>
    </mc:Choice>
  </mc:AlternateContent>
  <xr:revisionPtr revIDLastSave="0" documentId="8_{7B8ED3C8-BAD4-4348-AF69-F274EEEEF5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9" i="1" l="1"/>
  <c r="H231" i="1" s="1"/>
  <c r="G259" i="1"/>
  <c r="G258" i="1"/>
  <c r="H260" i="1" s="1"/>
  <c r="E254" i="1"/>
  <c r="D254" i="1"/>
  <c r="G250" i="1"/>
  <c r="G249" i="1"/>
  <c r="F244" i="1"/>
  <c r="F243" i="1"/>
  <c r="F242" i="1"/>
  <c r="F241" i="1"/>
  <c r="H245" i="1" s="1"/>
  <c r="F236" i="1"/>
  <c r="G235" i="1"/>
  <c r="G236" i="1" s="1"/>
  <c r="F235" i="1"/>
  <c r="G216" i="1"/>
  <c r="G215" i="1"/>
  <c r="G214" i="1"/>
  <c r="G213" i="1"/>
  <c r="G212" i="1"/>
  <c r="G211" i="1"/>
  <c r="H218" i="1" s="1"/>
  <c r="G205" i="1"/>
  <c r="G204" i="1"/>
  <c r="G203" i="1"/>
  <c r="G202" i="1"/>
  <c r="G201" i="1"/>
  <c r="G200" i="1"/>
  <c r="G199" i="1"/>
  <c r="G198" i="1"/>
  <c r="G197" i="1"/>
  <c r="G196" i="1"/>
  <c r="G195" i="1"/>
  <c r="G194" i="1"/>
  <c r="H207" i="1" s="1"/>
  <c r="D355" i="1"/>
  <c r="F324" i="1" s="1"/>
  <c r="H254" i="1" l="1"/>
  <c r="H237" i="1"/>
  <c r="H251" i="1"/>
  <c r="G222" i="1"/>
  <c r="G221" i="1"/>
  <c r="F254" i="1"/>
  <c r="D90" i="1"/>
  <c r="F177" i="1"/>
  <c r="D187" i="1" s="1"/>
  <c r="F174" i="1"/>
  <c r="D182" i="1" s="1"/>
  <c r="D103" i="1"/>
  <c r="D102" i="1"/>
  <c r="D101" i="1"/>
  <c r="D100" i="1"/>
  <c r="D94" i="1"/>
  <c r="D93" i="1"/>
  <c r="D92" i="1"/>
  <c r="D91" i="1"/>
  <c r="D86" i="1"/>
  <c r="D75" i="1"/>
  <c r="F44" i="1"/>
  <c r="F49" i="1" s="1"/>
  <c r="D34" i="1"/>
  <c r="F40" i="1" s="1"/>
  <c r="D25" i="1"/>
  <c r="D95" i="1" s="1"/>
  <c r="F31" i="1" l="1"/>
  <c r="F151" i="1" s="1"/>
  <c r="H262" i="1"/>
  <c r="F296" i="1" s="1"/>
  <c r="D99" i="1"/>
  <c r="F96" i="1"/>
  <c r="D110" i="1" s="1"/>
  <c r="F163" i="1"/>
  <c r="F159" i="1"/>
  <c r="F136" i="1"/>
  <c r="F132" i="1"/>
  <c r="E83" i="1"/>
  <c r="E79" i="1"/>
  <c r="F162" i="1"/>
  <c r="F135" i="1"/>
  <c r="F131" i="1"/>
  <c r="F161" i="1"/>
  <c r="F134" i="1"/>
  <c r="E85" i="1"/>
  <c r="E81" i="1"/>
  <c r="F165" i="1"/>
  <c r="F160" i="1"/>
  <c r="F137" i="1"/>
  <c r="F133" i="1"/>
  <c r="E84" i="1"/>
  <c r="E80" i="1"/>
  <c r="E82" i="1"/>
  <c r="E78" i="1"/>
  <c r="D104" i="1"/>
  <c r="F123" i="1"/>
  <c r="F127" i="1"/>
  <c r="F148" i="1"/>
  <c r="F152" i="1"/>
  <c r="F295" i="1"/>
  <c r="G295" i="1" s="1"/>
  <c r="F124" i="1"/>
  <c r="F149" i="1"/>
  <c r="F154" i="1"/>
  <c r="F121" i="1"/>
  <c r="F125" i="1"/>
  <c r="F150" i="1"/>
  <c r="F122" i="1"/>
  <c r="F126" i="1"/>
  <c r="F105" i="1" l="1"/>
  <c r="D116" i="1" s="1"/>
  <c r="F62" i="1"/>
  <c r="F57" i="1"/>
  <c r="F128" i="1"/>
  <c r="F156" i="1"/>
  <c r="D181" i="1" s="1"/>
  <c r="F183" i="1" s="1"/>
  <c r="F86" i="1"/>
  <c r="F167" i="1"/>
  <c r="D186" i="1" s="1"/>
  <c r="F188" i="1" s="1"/>
  <c r="F138" i="1"/>
  <c r="F111" i="1" l="1"/>
  <c r="F117" i="1"/>
  <c r="F294" i="1" s="1"/>
  <c r="G294" i="1" s="1"/>
  <c r="E141" i="1"/>
  <c r="E142" i="1"/>
  <c r="G293" i="1" l="1"/>
  <c r="F293" i="1" l="1"/>
  <c r="F311" i="1"/>
  <c r="F313" i="1" l="1"/>
  <c r="F318" i="1"/>
  <c r="F317" i="1"/>
  <c r="F316" i="1"/>
  <c r="F319" i="1" l="1"/>
  <c r="F321" i="1" s="1"/>
  <c r="F322" i="1" l="1"/>
  <c r="F325" i="1" s="1"/>
  <c r="F328" i="1" s="1"/>
</calcChain>
</file>

<file path=xl/sharedStrings.xml><?xml version="1.0" encoding="utf-8"?>
<sst xmlns="http://schemas.openxmlformats.org/spreadsheetml/2006/main" count="516" uniqueCount="284">
  <si>
    <t>DADOS DA EMPRESA</t>
  </si>
  <si>
    <t>MÓDULO 1.1 - MÃO DE OBRA VINCULADA À EXECUÇÃO CONTRATUAL</t>
  </si>
  <si>
    <t xml:space="preserve">Dados complementares para composição dos custos referente à mão de Obra </t>
  </si>
  <si>
    <t>PREENCHER  AS CÉLULAS DA COR ROXA</t>
  </si>
  <si>
    <t>Tipo de Serviço</t>
  </si>
  <si>
    <t>Serviço terceirizado</t>
  </si>
  <si>
    <t xml:space="preserve">Salário normativo da categoria profissional (Nº regristro no M.T.E) </t>
  </si>
  <si>
    <t>Categoria Profissional</t>
  </si>
  <si>
    <t>Coletor</t>
  </si>
  <si>
    <t>Data Base da Categoria (dia/mês/ano)</t>
  </si>
  <si>
    <t>MÓDULO 1.2 - MÃO DE OBRA VINCULADA À EXECUÇÃO CONTRATUAL</t>
  </si>
  <si>
    <t>Motorista</t>
  </si>
  <si>
    <t xml:space="preserve"> MÓDULO 2: COMPOSIÇÃO DA REMUNERAÇÃO</t>
  </si>
  <si>
    <t>2.1</t>
  </si>
  <si>
    <t>COMPOSIÇÃO DA REMUNERAÇÃO - COLETOR TURNO DIA</t>
  </si>
  <si>
    <t>VALOR (R$)</t>
  </si>
  <si>
    <t>A</t>
  </si>
  <si>
    <t>Salário-Base</t>
  </si>
  <si>
    <t>B</t>
  </si>
  <si>
    <t>Adicional Periculosidade - 0%</t>
  </si>
  <si>
    <t>C</t>
  </si>
  <si>
    <t>Adicional Insalubridade - 40%</t>
  </si>
  <si>
    <t>D</t>
  </si>
  <si>
    <t>Adicional Noturno - 0%</t>
  </si>
  <si>
    <t>E</t>
  </si>
  <si>
    <t>Adicional de Hora Noturna Reduzida - 0%</t>
  </si>
  <si>
    <t>Insalubridade</t>
  </si>
  <si>
    <t>F</t>
  </si>
  <si>
    <t>Outros(Intrajornada...) -0%</t>
  </si>
  <si>
    <t>Salário Mínimo</t>
  </si>
  <si>
    <t>TOTAL (R$)</t>
  </si>
  <si>
    <t>2.2</t>
  </si>
  <si>
    <t>COMPOSIÇÃO DA REMUNERAÇÃO - MOTORISTA TURNO DIA</t>
  </si>
  <si>
    <t>Adicional Insalubridade -40%</t>
  </si>
  <si>
    <t>Adicional de Hora Noturna Reduzida -0%</t>
  </si>
  <si>
    <t>Outros(Intrajornada...) - 0%</t>
  </si>
  <si>
    <t>2.3</t>
  </si>
  <si>
    <t>CONTRATAÇÃO DE SERVIÇOS DE UM RESPONSAVEL TÉCNICO</t>
  </si>
  <si>
    <t>ACOMPANHAMENTO NO LOCAL, EMISSÃO DE LAUDOS/ART/PGRS</t>
  </si>
  <si>
    <t>QUADRO DE RESUMO COMPOSIÇÃO DA REMUNERAÇÃO</t>
  </si>
  <si>
    <t>23.3</t>
  </si>
  <si>
    <t>CONTRATAÇÃO DOS TRABALHO DE UM RESP. TÉCNICO</t>
  </si>
  <si>
    <t>MÓDULO 3: ENCARGOS E BENEFÍCIOS ANUAIS, MENSAIS E DIÁRIOS</t>
  </si>
  <si>
    <t>Sub-módulo 3.1 - 13º (décimo terceiro) salário, Férias, Adicional de Férias</t>
  </si>
  <si>
    <t>3.1.1</t>
  </si>
  <si>
    <t>13 º - (décimo terceiro) salário, Férias, Adicional de Férias - COLETOR</t>
  </si>
  <si>
    <t>13º (décimo terceiro) salário ( 8,33% DO SALÁRIO BRUTO)</t>
  </si>
  <si>
    <t>13º Salário</t>
  </si>
  <si>
    <t>Férias e Adicional de Férias (8,33% + 1/3 AF)</t>
  </si>
  <si>
    <t>Adicional Férias</t>
  </si>
  <si>
    <t>3.1.2</t>
  </si>
  <si>
    <t>13 º - (décimo terceiro) salário, Férias, Adicional de Férias - MOTORISTA</t>
  </si>
  <si>
    <t>13º (décimo terceiro) salário</t>
  </si>
  <si>
    <t>Férias e Adicional de Férias</t>
  </si>
  <si>
    <t>TOTAL</t>
  </si>
  <si>
    <t xml:space="preserve">Sub-módulo 3.2 - Encargos Previdenciários (GPS), Fundo de Garantia por Tempo de Serviço </t>
  </si>
  <si>
    <t>(FGTS) e outras contribuições</t>
  </si>
  <si>
    <t>3.2.1</t>
  </si>
  <si>
    <t>GPS,FGTS e outras contribuições - COLETOR</t>
  </si>
  <si>
    <t>%</t>
  </si>
  <si>
    <t>INSS</t>
  </si>
  <si>
    <t>Salário Educação</t>
  </si>
  <si>
    <t>SAT</t>
  </si>
  <si>
    <t>SESC E SESI</t>
  </si>
  <si>
    <t>SENAI - SENAC</t>
  </si>
  <si>
    <t>SEBRAE</t>
  </si>
  <si>
    <t>G</t>
  </si>
  <si>
    <t>INCRA</t>
  </si>
  <si>
    <t>H</t>
  </si>
  <si>
    <t>FGTS</t>
  </si>
  <si>
    <t>3.2.2</t>
  </si>
  <si>
    <t>GPS,FGTS e outras contribuições - MOTORISTA</t>
  </si>
  <si>
    <t>Submódulo 3.3 - Benefício Mensais e Diários</t>
  </si>
  <si>
    <t>3.3.1 Benefícios Mensais e Diários  - COLETOR</t>
  </si>
  <si>
    <t>Transporte (VT R$ 3,50 unit.) (6% desc. do funcionário)</t>
  </si>
  <si>
    <t>Refeição/Alimentação - PAT</t>
  </si>
  <si>
    <t>Assistência Médica Familiar</t>
  </si>
  <si>
    <t>Benefício Social Familiar</t>
  </si>
  <si>
    <t xml:space="preserve"> </t>
  </si>
  <si>
    <t>Fundo de Formação Profissional</t>
  </si>
  <si>
    <t>Seguro de Vida (3,5% do valor do salário base)</t>
  </si>
  <si>
    <t>3.3.2</t>
  </si>
  <si>
    <t>Encargos e Benefícios anuais, mensais e diários - MOTORISTA</t>
  </si>
  <si>
    <t>QUADRO RESUMO - Encargos e Benefícios Anuais, Mensais e Diários COLETOR</t>
  </si>
  <si>
    <t>2.1.1</t>
  </si>
  <si>
    <t>13º (décimo terceiro) salário, Férias e Adicional de Férias</t>
  </si>
  <si>
    <t>2.2.1</t>
  </si>
  <si>
    <t>GPS,FGTS e outras contribuições</t>
  </si>
  <si>
    <t>2.3.1</t>
  </si>
  <si>
    <t>Benefícios Mensais e Diários</t>
  </si>
  <si>
    <t>QUADRO RESUMO - Encargos e Benefícios Anuais, Mensais e Diários MOTORISTA</t>
  </si>
  <si>
    <t>MÓDULO 4 - PROVISÃO PARA RESCISÃO</t>
  </si>
  <si>
    <t>4.1</t>
  </si>
  <si>
    <t>Provisão para rescisão - COLETOR</t>
  </si>
  <si>
    <t>Aviso-prévio indenizado</t>
  </si>
  <si>
    <t>Incidência do FGTS sobre o Aviso-Prévio Indenizado (8% do API)</t>
  </si>
  <si>
    <t>Multa do FGTS e contribuição social sobre o Aviso-Prévio Indenizado (40% do FGAPI)</t>
  </si>
  <si>
    <t>Aviso-prévio trabalhado</t>
  </si>
  <si>
    <t>Incidência de GPS, FGTS e outras constribuições sobre o Aviso-Prévio Trabalhado</t>
  </si>
  <si>
    <t>Multa do FGTS e contribuição social sobre o Aviso-Prévio Trabalhado</t>
  </si>
  <si>
    <t>Multa FGTS – rescisão sem justa causa (50%)</t>
  </si>
  <si>
    <t>4.2</t>
  </si>
  <si>
    <t>Provisão para rescisão - MOTORISTA</t>
  </si>
  <si>
    <t>QUADRO RESUMO MÓDULO 4 - PROVISÃO PARA RESCISÃO</t>
  </si>
  <si>
    <t>MÓDULO 5 - CUSTO DE REPOSIÇÃO DO PROFISSIONAL AUSENTE</t>
  </si>
  <si>
    <t>Submódulo 5.1 - Subtituto nas Ausências Legais</t>
  </si>
  <si>
    <t>5.1.1</t>
  </si>
  <si>
    <t>Substituto nas Ausências Legais - COLETOR</t>
  </si>
  <si>
    <t>Substituto na Cobertura de Férias</t>
  </si>
  <si>
    <t>Substituto Ausência por doenças</t>
  </si>
  <si>
    <t>Substituto da Cobertura de Licença Paternidade</t>
  </si>
  <si>
    <t>Substituto na Cobertura de Ausência Legais</t>
  </si>
  <si>
    <t>Substituto na Cobertura de Ausência por Acidente de Trabalho</t>
  </si>
  <si>
    <t>Outros (Especificar)</t>
  </si>
  <si>
    <t>Incidência do submódulo 4.1 sobre o custo de reposição</t>
  </si>
  <si>
    <t>5.1.2</t>
  </si>
  <si>
    <t>Substituto nas Ausências Legais - MOTORISTA</t>
  </si>
  <si>
    <t xml:space="preserve">% </t>
  </si>
  <si>
    <t>Submódulo 5.2 - Substituto da IntraJornada</t>
  </si>
  <si>
    <t>Submódulo 5.2.1 - Substituto da IntraJornada -COLETOR</t>
  </si>
  <si>
    <t>Substituto na Cobertura de Intervalo para Repouso e Alimentação</t>
  </si>
  <si>
    <t>Submódulo 5.2.2 - Substituto da IntraJornada MOTORISTA</t>
  </si>
  <si>
    <t>Quadro- Resumo do Módulo 5: Custo de Reposição do Profissional Ausente</t>
  </si>
  <si>
    <t>Custo de Reposição do Profissional Ausente COLETOR</t>
  </si>
  <si>
    <t>Substituto nas Ausencias Legais</t>
  </si>
  <si>
    <t>5.2.1</t>
  </si>
  <si>
    <t>Substituto na Intrajornada</t>
  </si>
  <si>
    <t>Custo de Reposição do Profissional Ausente MOTORISTA</t>
  </si>
  <si>
    <t>5.2.2</t>
  </si>
  <si>
    <t>MÓDULO 6 - MATERIAIS E IPEI's</t>
  </si>
  <si>
    <t>6.1 UNIFORMES - COLETOR</t>
  </si>
  <si>
    <t>Item</t>
  </si>
  <si>
    <t>Custo Unit</t>
  </si>
  <si>
    <t>Vida Útil (meses)</t>
  </si>
  <si>
    <t>Custo Mensal (R$)</t>
  </si>
  <si>
    <t>Meia algodão com cano alto - (Par)</t>
  </si>
  <si>
    <t>6.2 UNIFORME - MOTORISTA</t>
  </si>
  <si>
    <t>Nº Mudas</t>
  </si>
  <si>
    <t>Quadro- Resumo do Módulo : Custo dos materiais e Ipi's</t>
  </si>
  <si>
    <t>MÓDULO 7 -VEÍCULOS E EQUIPAMENTOS</t>
  </si>
  <si>
    <t>7.1 VEÍCULOS</t>
  </si>
  <si>
    <t>Valor do Capital</t>
  </si>
  <si>
    <t>Depreciação %</t>
  </si>
  <si>
    <t>Depreciação (R$)</t>
  </si>
  <si>
    <t>7.2- REMUNERAÇÃO DO CAPITAL INVESTIDO (MÊS)</t>
  </si>
  <si>
    <t>Descrição</t>
  </si>
  <si>
    <t>Quantidade</t>
  </si>
  <si>
    <t>Preço Unitário</t>
  </si>
  <si>
    <t>Total</t>
  </si>
  <si>
    <t>Custos dos veículos Coletores</t>
  </si>
  <si>
    <t>R$</t>
  </si>
  <si>
    <t xml:space="preserve">Remuneração mensal </t>
  </si>
  <si>
    <t>7.3 IMPOSTOS E SEGUROS (MÊS)</t>
  </si>
  <si>
    <t>% (mês)</t>
  </si>
  <si>
    <t>Valor mensal imposto</t>
  </si>
  <si>
    <t>IPVA - (1% Ano)</t>
  </si>
  <si>
    <t>Seguro Obrigatório</t>
  </si>
  <si>
    <t>Seguro Contra Terceiros</t>
  </si>
  <si>
    <t>Impostos e seguros mensais</t>
  </si>
  <si>
    <t>7.4 COMBUSTIVEL E LUBRIFICANTES</t>
  </si>
  <si>
    <t>Discriminação</t>
  </si>
  <si>
    <t>VALOR UNI</t>
  </si>
  <si>
    <t>quantidade</t>
  </si>
  <si>
    <t>vida útil (meses)</t>
  </si>
  <si>
    <t>Valor mensal</t>
  </si>
  <si>
    <t>Revisão do Caminhão - filtros, óleo, fluídos... 25.000 km</t>
  </si>
  <si>
    <t>Revisão do Compactadora - óleo hidráulico, graxa, rolamentos... 25.000 km</t>
  </si>
  <si>
    <t>quantidade (l)</t>
  </si>
  <si>
    <t>7.5 - PNEUS</t>
  </si>
  <si>
    <t>Descriminação</t>
  </si>
  <si>
    <t>Valor Uni.</t>
  </si>
  <si>
    <t>unidades</t>
  </si>
  <si>
    <t>Vida Util (mês)</t>
  </si>
  <si>
    <t>Custo Mensal</t>
  </si>
  <si>
    <t>Pneu 275/ 80 R 22,5</t>
  </si>
  <si>
    <t xml:space="preserve">Recapagem </t>
  </si>
  <si>
    <t>6. CUSTO TOTAL VEÍCULOS E EQUIPAMENTOS</t>
  </si>
  <si>
    <t xml:space="preserve">MÓDULO 8 - QUADRO DE RESUMO DO CUSTO POR EMPREGADO  </t>
  </si>
  <si>
    <t xml:space="preserve">8. QUADRO DE RESUMO DO CUSTO POR EMPREGADO - </t>
  </si>
  <si>
    <t>8. Mão de obra vinculada a execução contratual ( Valor por empregado)</t>
  </si>
  <si>
    <t>A1</t>
  </si>
  <si>
    <t>MÓDULO 2 - COMPOSIÇÃO DA REMUNERAÇÃO - COLETOR TURNO DIA</t>
  </si>
  <si>
    <t>A2</t>
  </si>
  <si>
    <t>MÓDULO 2 - COMPOSIÇÃO DA REMUNERAÇÃO - MOTORISTA TURNO DIA</t>
  </si>
  <si>
    <t>MÓDULO 2 - CONTRATAÇÃO DOS TRABALHO DE UM RESP. TÉCNICO</t>
  </si>
  <si>
    <t>B1</t>
  </si>
  <si>
    <t>MÓDULO 3: ENCARGOS E BENEFÍCIOS ANUAIS, MENSAIS E DIÁRIOS COLETOR</t>
  </si>
  <si>
    <t xml:space="preserve">B2 </t>
  </si>
  <si>
    <t>MÓDULO 3: ENCARGOS E BENEFÍCIOS ANUAIS, MENSAIS E DIÁRIOS MOTORISTA</t>
  </si>
  <si>
    <t>C1</t>
  </si>
  <si>
    <t>MÓDULO 4 - PROVISÃO PARA RESCISÃO COLETOR</t>
  </si>
  <si>
    <t>C2</t>
  </si>
  <si>
    <t>MÓDULO 4 - PROVISÃO PARA RESCISÃO MOTORISTA</t>
  </si>
  <si>
    <t>D1</t>
  </si>
  <si>
    <t>MÓDULO 5 - CUSTO DE REPOSIÇÃO DO PROFISSIONAL AUSENTE COLETOR</t>
  </si>
  <si>
    <t>D2</t>
  </si>
  <si>
    <t>MÓDULO 5 - CUSTO DE REPOSIÇÃO DO PROFISSIONAL AUSENTE MOTORISTA</t>
  </si>
  <si>
    <t>E1</t>
  </si>
  <si>
    <t>MÓDULO 6 - MATERIAIS E IPEI's -COLETOR</t>
  </si>
  <si>
    <t>E2</t>
  </si>
  <si>
    <t>MÓDULO 6 - MATERIAIS E IPEI's - MOTORISTA</t>
  </si>
  <si>
    <t>COLETOR - Subtotal ( A1+B1+C1+D1+E1) (20,88 dias trabalhados)</t>
  </si>
  <si>
    <t>MOTORISTA - ( A2+B2+C2+D2+E2)(20,88 dias trabalhados)</t>
  </si>
  <si>
    <t>RESPONSAVEL TÉCNICO PELO ATERRO (Mensal )</t>
  </si>
  <si>
    <t>MÓDULO 7 -VEÍCULOS E EQUIPAMENTOS MÊS</t>
  </si>
  <si>
    <t>MÓDULO 8 -  QUADRO RESUMO DO VALOR MENSAL DOS SERVIÇOS</t>
  </si>
  <si>
    <t>8. QUADRO RESUMO DO VALOR MENSAL DOS SERVIÇOS</t>
  </si>
  <si>
    <t>QUANT.</t>
  </si>
  <si>
    <t>PORCENTAGEM DE DIAS TRABALHADOS NO MÊS</t>
  </si>
  <si>
    <t>VALOR UNIT.</t>
  </si>
  <si>
    <t>VALOR TOTAL</t>
  </si>
  <si>
    <t>VEÍCULO/ EQUIPAMENTO</t>
  </si>
  <si>
    <t>VALOR MÊS SERVIÇOS</t>
  </si>
  <si>
    <t>365 :7 = 52,1429                   semanas no ano</t>
  </si>
  <si>
    <t xml:space="preserve">52,1429 x 4 = 208,5716              dias não trabalhados no ano                </t>
  </si>
  <si>
    <t>52,1429 x 2 = 104,2829             dias de final de semana          no ano</t>
  </si>
  <si>
    <t>365 - 208,5716 = 156,4284                dias trabalhados no ano</t>
  </si>
  <si>
    <t>104,2858 +10,1429 = 114,4287           dias não trabalhados no ano e feriados</t>
  </si>
  <si>
    <t>156,4284 :12 = 13,04                     dias trabalhados no mês</t>
  </si>
  <si>
    <t>365 - 114,4287 = 250,5713              dias trabalhados no ano</t>
  </si>
  <si>
    <t>250,5713 :12 = 20,88                  dias trabalhados no mês</t>
  </si>
  <si>
    <t>* calculo da média mensal de dias trabalhado para funcionário (5,5 dias)</t>
  </si>
  <si>
    <t>com frequencia de 44 horas semanais .</t>
  </si>
  <si>
    <t>MÓDULO 9 - DESPESAS INDIRETAS E LUCRO</t>
  </si>
  <si>
    <t>COMPONENTES</t>
  </si>
  <si>
    <t>Custos diretos ( SOMA MÓDULOS 1, 2,3,4,5,6)</t>
  </si>
  <si>
    <t>Custos indiretos ( DOA - Despesas Operacionais e Administrativas)</t>
  </si>
  <si>
    <t>Tributos</t>
  </si>
  <si>
    <t>PIS</t>
  </si>
  <si>
    <t>CONFIS</t>
  </si>
  <si>
    <t>ISS</t>
  </si>
  <si>
    <t>SubTotal</t>
  </si>
  <si>
    <t>LUCRO</t>
  </si>
  <si>
    <t>Sub Total</t>
  </si>
  <si>
    <t>PRESTAÇÃO DE SERVIÇOS DE DESTINAÇÃO FINAL DE RESÍDUOS</t>
  </si>
  <si>
    <t xml:space="preserve">VALOR GLOBAL DA PROPOSTA </t>
  </si>
  <si>
    <t>12 MESES</t>
  </si>
  <si>
    <t>VALOR</t>
  </si>
  <si>
    <t xml:space="preserve">PREÇOS DOS ITENS </t>
  </si>
  <si>
    <t>Média mensal de Dias trabalhados</t>
  </si>
  <si>
    <t>VALOR DO VALE TRANSPORTE (mês) (R$ 3,50/ ticket)</t>
  </si>
  <si>
    <t xml:space="preserve"> VALOR DO VALE REFEIÇÃO (mês) (R$) 13 meses (13º)</t>
  </si>
  <si>
    <t>Assistência Médica familiar</t>
  </si>
  <si>
    <t>DESCRIÇÕES</t>
  </si>
  <si>
    <t>Consumo médio - Km/l</t>
  </si>
  <si>
    <t>Troca de  óleo - km</t>
  </si>
  <si>
    <t>km rodados até o aterro mais próximo</t>
  </si>
  <si>
    <t>MESES DO CONTRATO</t>
  </si>
  <si>
    <t>PREÇO DA DESTINAÇÃO FINAL DO LIXO</t>
  </si>
  <si>
    <t>Quandidade de Lixo Produzido por Pessoa - média nacional (kg)</t>
  </si>
  <si>
    <t>Média de Dia no Mês (dia)</t>
  </si>
  <si>
    <t>Quantidade média de lixo produzido por dia (kg)</t>
  </si>
  <si>
    <t>Quantidade média de lixo coletado mês (kg)</t>
  </si>
  <si>
    <t>Valor por tonelada dos serviços de destinação Final</t>
  </si>
  <si>
    <t>Valor mensal gasto por tonelada com a destinação Final</t>
  </si>
  <si>
    <t>Preencher no quadro final da planilha</t>
  </si>
  <si>
    <t>De acordo com a atividade da empresa (CNAE)</t>
  </si>
  <si>
    <t>Município de Mercedes - PR</t>
  </si>
  <si>
    <t>Planilha de Composição de Custos - Serviços de Coleta e Transp. de Resíduos Sólidos Urbanos.</t>
  </si>
  <si>
    <t>Jaqueta com faixa reflexiva (NBR 15.292)</t>
  </si>
  <si>
    <t>Calça com faixa reflexiva</t>
  </si>
  <si>
    <t>Camiseta de algodão manga longa</t>
  </si>
  <si>
    <t>Boné com casquete</t>
  </si>
  <si>
    <t>Botinas de Segurança com palmilha de aço - (Par)</t>
  </si>
  <si>
    <t>Capa de Chuva com faixa reflexiva</t>
  </si>
  <si>
    <t>Colete com faixa reflexiva</t>
  </si>
  <si>
    <t>Luva de segurança contra agenes mecânicos e químicos (nitrílica)</t>
  </si>
  <si>
    <t>Protetor Solar FPS 30 - 120 ml, com repelente de insetos</t>
  </si>
  <si>
    <t>Respirador descartável contra agentes biológicos PFF2</t>
  </si>
  <si>
    <t>Protetor auricular atenuação 20dB(A)</t>
  </si>
  <si>
    <t>Custo de aquisição do chassis e compactador - mês</t>
  </si>
  <si>
    <t xml:space="preserve">Diesel </t>
  </si>
  <si>
    <t>COLETOR  - 14 dias/mês</t>
  </si>
  <si>
    <t>RESPONSAVEL TÉCNICO PELO ATERRO - 14 dias/mês</t>
  </si>
  <si>
    <t>MOTORISTA - 14 dias/ mês</t>
  </si>
  <si>
    <t>13,04 + 1* = 14,04                    total de dias trabalhados no mês</t>
  </si>
  <si>
    <t>* valor correspondente à coleta na zona rural - 1 dia por mês</t>
  </si>
  <si>
    <t>(Seguro/garantia/riscos - 1%; Administração central - 6,5%; Despesas financeiras - 0,5%)</t>
  </si>
  <si>
    <t>(DISCRIMINAR BDI)</t>
  </si>
  <si>
    <t>Valor do Diesel (R$)</t>
  </si>
  <si>
    <t>Mercedes - PR,</t>
  </si>
  <si>
    <t xml:space="preserve">Nome/cargo e assinatura do responsável </t>
  </si>
  <si>
    <t>Numero de habitantes de Mercedes (pessoa)</t>
  </si>
  <si>
    <t>___de___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</si>
</sst>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#,##0.00;[Red]\-&quot;R$&quot;#,##0.00"/>
    <numFmt numFmtId="165" formatCode="&quot;R$&quot;#,##0.00"/>
    <numFmt numFmtId="166" formatCode="0.0000%"/>
    <numFmt numFmtId="167" formatCode="0.000%"/>
    <numFmt numFmtId="168" formatCode="0.00000%"/>
    <numFmt numFmtId="169" formatCode="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u/>
      <sz val="20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u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9C6500"/>
      <name val="Calibri"/>
      <family val="2"/>
      <scheme val="minor"/>
    </font>
    <font>
      <b/>
      <sz val="13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sz val="16"/>
      <color rgb="FF0061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9C6500"/>
      <name val="Times New Roman"/>
      <family val="1"/>
    </font>
    <font>
      <b/>
      <sz val="12"/>
      <color rgb="FF9C65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0" applyNumberFormat="0" applyBorder="0" applyAlignment="0" applyProtection="0"/>
  </cellStyleXfs>
  <cellXfs count="267">
    <xf numFmtId="0" fontId="0" fillId="0" borderId="0" xfId="0"/>
    <xf numFmtId="0" fontId="6" fillId="7" borderId="0" xfId="0" applyFont="1" applyFill="1" applyAlignment="1">
      <alignment horizontal="left"/>
    </xf>
    <xf numFmtId="0" fontId="7" fillId="7" borderId="0" xfId="0" applyFont="1" applyFill="1"/>
    <xf numFmtId="0" fontId="8" fillId="8" borderId="0" xfId="0" applyFont="1" applyFill="1"/>
    <xf numFmtId="0" fontId="9" fillId="7" borderId="0" xfId="0" applyFont="1" applyFill="1"/>
    <xf numFmtId="0" fontId="10" fillId="7" borderId="0" xfId="0" applyFont="1" applyFill="1"/>
    <xf numFmtId="0" fontId="11" fillId="7" borderId="0" xfId="0" applyFont="1" applyFill="1" applyAlignment="1">
      <alignment horizontal="right"/>
    </xf>
    <xf numFmtId="0" fontId="0" fillId="8" borderId="0" xfId="0" applyFill="1"/>
    <xf numFmtId="0" fontId="0" fillId="9" borderId="0" xfId="0" applyFill="1" applyAlignment="1">
      <alignment horizontal="left"/>
    </xf>
    <xf numFmtId="0" fontId="12" fillId="9" borderId="0" xfId="0" applyFont="1" applyFill="1" applyAlignment="1">
      <alignment horizontal="left"/>
    </xf>
    <xf numFmtId="0" fontId="13" fillId="8" borderId="0" xfId="0" applyFont="1" applyFill="1" applyAlignment="1">
      <alignment horizontal="right"/>
    </xf>
    <xf numFmtId="0" fontId="14" fillId="8" borderId="0" xfId="0" applyFont="1" applyFill="1"/>
    <xf numFmtId="0" fontId="15" fillId="10" borderId="0" xfId="0" applyFont="1" applyFill="1" applyAlignment="1">
      <alignment horizontal="left"/>
    </xf>
    <xf numFmtId="0" fontId="15" fillId="10" borderId="0" xfId="0" applyFont="1" applyFill="1"/>
    <xf numFmtId="0" fontId="16" fillId="8" borderId="0" xfId="0" applyFont="1" applyFill="1"/>
    <xf numFmtId="0" fontId="8" fillId="11" borderId="0" xfId="0" applyFont="1" applyFill="1" applyAlignment="1">
      <alignment horizontal="left"/>
    </xf>
    <xf numFmtId="0" fontId="17" fillId="11" borderId="0" xfId="0" applyFont="1" applyFill="1" applyAlignment="1">
      <alignment horizontal="right"/>
    </xf>
    <xf numFmtId="164" fontId="17" fillId="10" borderId="0" xfId="0" applyNumberFormat="1" applyFont="1" applyFill="1" applyAlignment="1" applyProtection="1">
      <alignment horizontal="right"/>
      <protection locked="0"/>
    </xf>
    <xf numFmtId="14" fontId="17" fillId="11" borderId="0" xfId="0" applyNumberFormat="1" applyFont="1" applyFill="1" applyAlignment="1" applyProtection="1">
      <alignment horizontal="right"/>
      <protection locked="0"/>
    </xf>
    <xf numFmtId="0" fontId="18" fillId="8" borderId="0" xfId="0" applyFont="1" applyFill="1"/>
    <xf numFmtId="0" fontId="8" fillId="8" borderId="0" xfId="0" applyFont="1" applyFill="1" applyAlignment="1">
      <alignment horizontal="left"/>
    </xf>
    <xf numFmtId="14" fontId="17" fillId="8" borderId="0" xfId="0" applyNumberFormat="1" applyFont="1" applyFill="1" applyAlignment="1">
      <alignment horizontal="right"/>
    </xf>
    <xf numFmtId="0" fontId="8" fillId="9" borderId="0" xfId="0" applyFont="1" applyFill="1"/>
    <xf numFmtId="0" fontId="12" fillId="9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7" fillId="12" borderId="1" xfId="4" applyFont="1" applyFill="1" applyAlignment="1" applyProtection="1">
      <alignment horizontal="center"/>
    </xf>
    <xf numFmtId="0" fontId="17" fillId="12" borderId="1" xfId="4" applyFont="1" applyFill="1" applyProtection="1"/>
    <xf numFmtId="0" fontId="17" fillId="8" borderId="0" xfId="0" applyFont="1" applyFill="1"/>
    <xf numFmtId="0" fontId="17" fillId="5" borderId="1" xfId="4" applyFont="1" applyAlignment="1" applyProtection="1">
      <alignment horizontal="center"/>
    </xf>
    <xf numFmtId="0" fontId="8" fillId="5" borderId="1" xfId="4" applyFont="1" applyProtection="1"/>
    <xf numFmtId="4" fontId="19" fillId="3" borderId="1" xfId="2" applyNumberFormat="1" applyFont="1" applyBorder="1" applyProtection="1"/>
    <xf numFmtId="4" fontId="8" fillId="5" borderId="1" xfId="4" applyNumberFormat="1" applyFont="1" applyProtection="1"/>
    <xf numFmtId="165" fontId="8" fillId="5" borderId="1" xfId="4" applyNumberFormat="1" applyFont="1" applyAlignment="1" applyProtection="1">
      <alignment horizontal="right"/>
    </xf>
    <xf numFmtId="0" fontId="3" fillId="3" borderId="0" xfId="2" applyProtection="1"/>
    <xf numFmtId="10" fontId="3" fillId="3" borderId="0" xfId="2" applyNumberFormat="1" applyProtection="1"/>
    <xf numFmtId="165" fontId="3" fillId="3" borderId="0" xfId="2" applyNumberFormat="1" applyProtection="1"/>
    <xf numFmtId="0" fontId="20" fillId="5" borderId="1" xfId="4" applyFont="1" applyAlignment="1" applyProtection="1">
      <alignment horizontal="center"/>
    </xf>
    <xf numFmtId="0" fontId="21" fillId="5" borderId="1" xfId="4" applyFont="1" applyProtection="1"/>
    <xf numFmtId="0" fontId="22" fillId="5" borderId="1" xfId="4" applyFont="1" applyProtection="1"/>
    <xf numFmtId="165" fontId="22" fillId="5" borderId="1" xfId="4" applyNumberFormat="1" applyFont="1" applyProtection="1"/>
    <xf numFmtId="0" fontId="22" fillId="8" borderId="0" xfId="0" applyFont="1" applyFill="1"/>
    <xf numFmtId="0" fontId="10" fillId="8" borderId="0" xfId="0" applyFont="1" applyFill="1"/>
    <xf numFmtId="0" fontId="22" fillId="12" borderId="1" xfId="4" applyFont="1" applyFill="1" applyAlignment="1" applyProtection="1">
      <alignment horizontal="center"/>
    </xf>
    <xf numFmtId="0" fontId="20" fillId="12" borderId="1" xfId="4" applyFont="1" applyFill="1" applyProtection="1"/>
    <xf numFmtId="0" fontId="22" fillId="5" borderId="1" xfId="4" applyFont="1" applyAlignment="1" applyProtection="1">
      <alignment horizontal="center"/>
    </xf>
    <xf numFmtId="0" fontId="10" fillId="5" borderId="1" xfId="4" applyFont="1" applyProtection="1"/>
    <xf numFmtId="0" fontId="1" fillId="5" borderId="1" xfId="4" applyFont="1" applyProtection="1"/>
    <xf numFmtId="165" fontId="22" fillId="10" borderId="1" xfId="2" applyNumberFormat="1" applyFont="1" applyFill="1" applyBorder="1" applyProtection="1">
      <protection locked="0"/>
    </xf>
    <xf numFmtId="0" fontId="23" fillId="5" borderId="1" xfId="4" applyFont="1" applyProtection="1"/>
    <xf numFmtId="0" fontId="5" fillId="5" borderId="1" xfId="4" applyProtection="1"/>
    <xf numFmtId="0" fontId="8" fillId="12" borderId="0" xfId="0" applyFont="1" applyFill="1"/>
    <xf numFmtId="0" fontId="17" fillId="12" borderId="0" xfId="0" applyFont="1" applyFill="1"/>
    <xf numFmtId="4" fontId="22" fillId="5" borderId="1" xfId="4" applyNumberFormat="1" applyFont="1" applyProtection="1"/>
    <xf numFmtId="0" fontId="20" fillId="5" borderId="1" xfId="4" applyFont="1" applyProtection="1"/>
    <xf numFmtId="165" fontId="20" fillId="5" borderId="1" xfId="4" applyNumberFormat="1" applyFont="1" applyProtection="1"/>
    <xf numFmtId="0" fontId="12" fillId="9" borderId="0" xfId="0" applyFont="1" applyFill="1"/>
    <xf numFmtId="0" fontId="24" fillId="9" borderId="0" xfId="0" applyFont="1" applyFill="1"/>
    <xf numFmtId="0" fontId="22" fillId="12" borderId="0" xfId="0" applyFont="1" applyFill="1"/>
    <xf numFmtId="0" fontId="10" fillId="12" borderId="0" xfId="0" applyFont="1" applyFill="1"/>
    <xf numFmtId="4" fontId="10" fillId="5" borderId="1" xfId="4" applyNumberFormat="1" applyFont="1" applyProtection="1"/>
    <xf numFmtId="0" fontId="21" fillId="5" borderId="1" xfId="4" applyFont="1" applyAlignment="1" applyProtection="1">
      <alignment horizontal="center"/>
    </xf>
    <xf numFmtId="0" fontId="22" fillId="12" borderId="1" xfId="4" applyFont="1" applyFill="1" applyProtection="1"/>
    <xf numFmtId="10" fontId="10" fillId="5" borderId="1" xfId="4" applyNumberFormat="1" applyFont="1" applyProtection="1"/>
    <xf numFmtId="10" fontId="8" fillId="10" borderId="1" xfId="4" applyNumberFormat="1" applyFont="1" applyFill="1" applyProtection="1">
      <protection locked="0"/>
    </xf>
    <xf numFmtId="0" fontId="20" fillId="5" borderId="1" xfId="4" applyFont="1" applyAlignment="1" applyProtection="1">
      <alignment horizontal="right"/>
    </xf>
    <xf numFmtId="10" fontId="25" fillId="3" borderId="1" xfId="2" applyNumberFormat="1" applyFont="1" applyBorder="1" applyProtection="1"/>
    <xf numFmtId="0" fontId="10" fillId="5" borderId="1" xfId="4" applyFont="1" applyAlignment="1" applyProtection="1">
      <alignment horizontal="left"/>
    </xf>
    <xf numFmtId="165" fontId="23" fillId="5" borderId="1" xfId="4" applyNumberFormat="1" applyFont="1" applyProtection="1"/>
    <xf numFmtId="0" fontId="22" fillId="5" borderId="2" xfId="4" applyFont="1" applyBorder="1" applyAlignment="1" applyProtection="1">
      <alignment horizontal="center"/>
    </xf>
    <xf numFmtId="0" fontId="22" fillId="5" borderId="3" xfId="4" applyFont="1" applyBorder="1" applyAlignment="1" applyProtection="1">
      <alignment horizontal="center"/>
    </xf>
    <xf numFmtId="0" fontId="22" fillId="5" borderId="0" xfId="4" applyFont="1" applyBorder="1" applyAlignment="1" applyProtection="1">
      <alignment horizontal="center"/>
    </xf>
    <xf numFmtId="0" fontId="23" fillId="5" borderId="1" xfId="4" applyFont="1" applyAlignment="1" applyProtection="1">
      <alignment horizontal="left"/>
    </xf>
    <xf numFmtId="0" fontId="22" fillId="5" borderId="1" xfId="4" applyFont="1" applyAlignment="1" applyProtection="1">
      <alignment horizontal="right"/>
    </xf>
    <xf numFmtId="164" fontId="22" fillId="5" borderId="1" xfId="4" applyNumberFormat="1" applyFont="1" applyProtection="1"/>
    <xf numFmtId="0" fontId="23" fillId="8" borderId="0" xfId="0" applyFont="1" applyFill="1"/>
    <xf numFmtId="0" fontId="23" fillId="5" borderId="1" xfId="4" applyFont="1" applyAlignment="1" applyProtection="1">
      <alignment horizontal="center"/>
    </xf>
    <xf numFmtId="0" fontId="23" fillId="0" borderId="0" xfId="0" applyFont="1"/>
    <xf numFmtId="164" fontId="10" fillId="5" borderId="1" xfId="4" applyNumberFormat="1" applyFont="1" applyProtection="1"/>
    <xf numFmtId="0" fontId="22" fillId="8" borderId="1" xfId="4" applyFont="1" applyFill="1" applyAlignment="1" applyProtection="1">
      <alignment horizontal="center"/>
    </xf>
    <xf numFmtId="0" fontId="23" fillId="8" borderId="1" xfId="4" applyFont="1" applyFill="1" applyProtection="1"/>
    <xf numFmtId="0" fontId="22" fillId="8" borderId="1" xfId="4" applyFont="1" applyFill="1" applyProtection="1"/>
    <xf numFmtId="165" fontId="22" fillId="8" borderId="1" xfId="4" applyNumberFormat="1" applyFont="1" applyFill="1" applyProtection="1"/>
    <xf numFmtId="0" fontId="26" fillId="9" borderId="0" xfId="0" applyFont="1" applyFill="1"/>
    <xf numFmtId="0" fontId="27" fillId="9" borderId="0" xfId="0" applyFont="1" applyFill="1"/>
    <xf numFmtId="0" fontId="22" fillId="12" borderId="3" xfId="4" applyFont="1" applyFill="1" applyBorder="1" applyAlignment="1" applyProtection="1">
      <alignment horizontal="center"/>
    </xf>
    <xf numFmtId="0" fontId="23" fillId="12" borderId="3" xfId="4" applyFont="1" applyFill="1" applyBorder="1" applyProtection="1"/>
    <xf numFmtId="0" fontId="23" fillId="12" borderId="3" xfId="0" applyFont="1" applyFill="1" applyBorder="1" applyAlignment="1">
      <alignment horizontal="center"/>
    </xf>
    <xf numFmtId="0" fontId="22" fillId="12" borderId="3" xfId="4" applyFont="1" applyFill="1" applyBorder="1" applyProtection="1"/>
    <xf numFmtId="0" fontId="10" fillId="5" borderId="3" xfId="4" applyFont="1" applyBorder="1" applyProtection="1"/>
    <xf numFmtId="0" fontId="23" fillId="5" borderId="3" xfId="4" applyFont="1" applyBorder="1" applyProtection="1"/>
    <xf numFmtId="10" fontId="23" fillId="10" borderId="3" xfId="4" applyNumberFormat="1" applyFont="1" applyFill="1" applyBorder="1" applyProtection="1">
      <protection locked="0"/>
    </xf>
    <xf numFmtId="165" fontId="10" fillId="5" borderId="3" xfId="4" applyNumberFormat="1" applyFont="1" applyBorder="1" applyProtection="1"/>
    <xf numFmtId="166" fontId="23" fillId="10" borderId="3" xfId="4" applyNumberFormat="1" applyFont="1" applyFill="1" applyBorder="1" applyProtection="1">
      <protection locked="0"/>
    </xf>
    <xf numFmtId="0" fontId="28" fillId="13" borderId="3" xfId="0" applyFont="1" applyFill="1" applyBorder="1" applyAlignment="1">
      <alignment horizontal="justify" vertical="center"/>
    </xf>
    <xf numFmtId="0" fontId="22" fillId="5" borderId="3" xfId="4" applyFont="1" applyBorder="1" applyProtection="1"/>
    <xf numFmtId="165" fontId="22" fillId="5" borderId="3" xfId="4" applyNumberFormat="1" applyFont="1" applyBorder="1" applyProtection="1"/>
    <xf numFmtId="0" fontId="10" fillId="12" borderId="3" xfId="0" applyFont="1" applyFill="1" applyBorder="1" applyAlignment="1">
      <alignment horizontal="center"/>
    </xf>
    <xf numFmtId="0" fontId="29" fillId="5" borderId="3" xfId="4" applyFont="1" applyBorder="1" applyProtection="1"/>
    <xf numFmtId="0" fontId="22" fillId="12" borderId="0" xfId="0" applyFont="1" applyFill="1" applyAlignment="1">
      <alignment horizontal="center"/>
    </xf>
    <xf numFmtId="0" fontId="27" fillId="12" borderId="0" xfId="0" applyFont="1" applyFill="1"/>
    <xf numFmtId="0" fontId="26" fillId="12" borderId="0" xfId="0" applyFont="1" applyFill="1"/>
    <xf numFmtId="0" fontId="23" fillId="12" borderId="0" xfId="0" applyFont="1" applyFill="1"/>
    <xf numFmtId="0" fontId="22" fillId="12" borderId="2" xfId="4" applyFont="1" applyFill="1" applyBorder="1" applyAlignment="1" applyProtection="1">
      <alignment horizontal="center"/>
    </xf>
    <xf numFmtId="0" fontId="22" fillId="12" borderId="2" xfId="4" applyFont="1" applyFill="1" applyBorder="1" applyProtection="1"/>
    <xf numFmtId="0" fontId="23" fillId="12" borderId="2" xfId="4" applyFont="1" applyFill="1" applyBorder="1" applyProtection="1"/>
    <xf numFmtId="0" fontId="23" fillId="12" borderId="0" xfId="0" applyFont="1" applyFill="1" applyAlignment="1">
      <alignment horizontal="center"/>
    </xf>
    <xf numFmtId="0" fontId="10" fillId="13" borderId="3" xfId="0" applyFont="1" applyFill="1" applyBorder="1" applyAlignment="1">
      <alignment horizontal="justify" vertical="center"/>
    </xf>
    <xf numFmtId="167" fontId="23" fillId="10" borderId="3" xfId="4" applyNumberFormat="1" applyFont="1" applyFill="1" applyBorder="1" applyProtection="1">
      <protection locked="0"/>
    </xf>
    <xf numFmtId="10" fontId="5" fillId="5" borderId="1" xfId="4" applyNumberFormat="1" applyProtection="1"/>
    <xf numFmtId="10" fontId="23" fillId="5" borderId="3" xfId="4" applyNumberFormat="1" applyFont="1" applyBorder="1" applyProtection="1"/>
    <xf numFmtId="0" fontId="22" fillId="5" borderId="3" xfId="4" applyFont="1" applyBorder="1" applyAlignment="1" applyProtection="1">
      <alignment horizontal="right"/>
    </xf>
    <xf numFmtId="167" fontId="23" fillId="5" borderId="3" xfId="4" applyNumberFormat="1" applyFont="1" applyBorder="1" applyProtection="1"/>
    <xf numFmtId="0" fontId="10" fillId="12" borderId="3" xfId="4" applyFont="1" applyFill="1" applyBorder="1" applyProtection="1"/>
    <xf numFmtId="0" fontId="10" fillId="5" borderId="3" xfId="4" applyFont="1" applyBorder="1" applyAlignment="1" applyProtection="1">
      <alignment horizontal="center"/>
    </xf>
    <xf numFmtId="165" fontId="10" fillId="10" borderId="3" xfId="4" applyNumberFormat="1" applyFont="1" applyFill="1" applyBorder="1" applyProtection="1">
      <protection locked="0"/>
    </xf>
    <xf numFmtId="0" fontId="12" fillId="14" borderId="0" xfId="0" applyFont="1" applyFill="1"/>
    <xf numFmtId="0" fontId="24" fillId="14" borderId="0" xfId="0" applyFont="1" applyFill="1"/>
    <xf numFmtId="0" fontId="8" fillId="14" borderId="0" xfId="0" applyFont="1" applyFill="1"/>
    <xf numFmtId="165" fontId="5" fillId="5" borderId="1" xfId="4" applyNumberFormat="1" applyProtection="1"/>
    <xf numFmtId="0" fontId="10" fillId="9" borderId="0" xfId="0" applyFont="1" applyFill="1"/>
    <xf numFmtId="0" fontId="27" fillId="9" borderId="0" xfId="0" applyFont="1" applyFill="1" applyAlignment="1">
      <alignment horizontal="center"/>
    </xf>
    <xf numFmtId="0" fontId="22" fillId="8" borderId="0" xfId="0" applyFont="1" applyFill="1" applyAlignment="1">
      <alignment horizontal="center"/>
    </xf>
    <xf numFmtId="0" fontId="22" fillId="12" borderId="0" xfId="4" applyFont="1" applyFill="1" applyBorder="1" applyAlignment="1" applyProtection="1">
      <alignment horizontal="center"/>
    </xf>
    <xf numFmtId="0" fontId="22" fillId="12" borderId="0" xfId="4" applyFont="1" applyFill="1" applyBorder="1" applyProtection="1"/>
    <xf numFmtId="0" fontId="30" fillId="5" borderId="4" xfId="4" applyFont="1" applyBorder="1" applyProtection="1"/>
    <xf numFmtId="0" fontId="10" fillId="10" borderId="3" xfId="4" applyFont="1" applyFill="1" applyBorder="1" applyProtection="1">
      <protection locked="0"/>
    </xf>
    <xf numFmtId="0" fontId="10" fillId="15" borderId="0" xfId="0" applyFont="1" applyFill="1"/>
    <xf numFmtId="0" fontId="23" fillId="15" borderId="0" xfId="0" applyFont="1" applyFill="1"/>
    <xf numFmtId="0" fontId="31" fillId="8" borderId="0" xfId="0" applyFont="1" applyFill="1"/>
    <xf numFmtId="0" fontId="30" fillId="12" borderId="0" xfId="0" applyFont="1" applyFill="1"/>
    <xf numFmtId="0" fontId="32" fillId="12" borderId="0" xfId="0" applyFont="1" applyFill="1"/>
    <xf numFmtId="165" fontId="22" fillId="5" borderId="2" xfId="4" applyNumberFormat="1" applyFont="1" applyBorder="1" applyProtection="1"/>
    <xf numFmtId="0" fontId="20" fillId="8" borderId="0" xfId="4" applyFont="1" applyFill="1" applyBorder="1" applyAlignment="1" applyProtection="1">
      <alignment horizontal="center"/>
    </xf>
    <xf numFmtId="0" fontId="21" fillId="8" borderId="0" xfId="4" applyFont="1" applyFill="1" applyBorder="1" applyProtection="1"/>
    <xf numFmtId="0" fontId="22" fillId="8" borderId="0" xfId="4" applyFont="1" applyFill="1" applyBorder="1" applyProtection="1"/>
    <xf numFmtId="0" fontId="8" fillId="9" borderId="5" xfId="0" applyFont="1" applyFill="1" applyBorder="1"/>
    <xf numFmtId="0" fontId="12" fillId="9" borderId="6" xfId="0" applyFont="1" applyFill="1" applyBorder="1" applyAlignment="1">
      <alignment horizontal="center"/>
    </xf>
    <xf numFmtId="0" fontId="8" fillId="9" borderId="6" xfId="0" applyFont="1" applyFill="1" applyBorder="1"/>
    <xf numFmtId="0" fontId="22" fillId="12" borderId="5" xfId="4" applyFont="1" applyFill="1" applyBorder="1" applyAlignment="1" applyProtection="1">
      <alignment horizontal="left"/>
    </xf>
    <xf numFmtId="0" fontId="10" fillId="12" borderId="7" xfId="4" applyFont="1" applyFill="1" applyBorder="1" applyProtection="1"/>
    <xf numFmtId="0" fontId="22" fillId="12" borderId="8" xfId="4" applyFont="1" applyFill="1" applyBorder="1" applyProtection="1"/>
    <xf numFmtId="0" fontId="22" fillId="5" borderId="9" xfId="4" applyFont="1" applyBorder="1" applyProtection="1"/>
    <xf numFmtId="4" fontId="10" fillId="10" borderId="1" xfId="4" applyNumberFormat="1" applyFont="1" applyFill="1" applyProtection="1">
      <protection locked="0"/>
    </xf>
    <xf numFmtId="9" fontId="10" fillId="5" borderId="1" xfId="4" applyNumberFormat="1" applyFont="1" applyProtection="1"/>
    <xf numFmtId="0" fontId="22" fillId="12" borderId="10" xfId="4" applyFont="1" applyFill="1" applyBorder="1" applyProtection="1"/>
    <xf numFmtId="0" fontId="22" fillId="12" borderId="7" xfId="4" applyFont="1" applyFill="1" applyBorder="1" applyProtection="1"/>
    <xf numFmtId="165" fontId="10" fillId="5" borderId="1" xfId="4" applyNumberFormat="1" applyFont="1" applyProtection="1"/>
    <xf numFmtId="164" fontId="10" fillId="10" borderId="1" xfId="4" applyNumberFormat="1" applyFont="1" applyFill="1" applyProtection="1">
      <protection locked="0"/>
    </xf>
    <xf numFmtId="169" fontId="10" fillId="5" borderId="1" xfId="4" applyNumberFormat="1" applyFont="1" applyProtection="1"/>
    <xf numFmtId="0" fontId="10" fillId="12" borderId="6" xfId="0" applyFont="1" applyFill="1" applyBorder="1"/>
    <xf numFmtId="165" fontId="10" fillId="10" borderId="1" xfId="4" applyNumberFormat="1" applyFont="1" applyFill="1" applyProtection="1">
      <protection locked="0"/>
    </xf>
    <xf numFmtId="0" fontId="8" fillId="12" borderId="5" xfId="0" applyFont="1" applyFill="1" applyBorder="1"/>
    <xf numFmtId="0" fontId="8" fillId="12" borderId="6" xfId="0" applyFont="1" applyFill="1" applyBorder="1"/>
    <xf numFmtId="0" fontId="12" fillId="12" borderId="6" xfId="0" applyFont="1" applyFill="1" applyBorder="1" applyAlignment="1">
      <alignment horizontal="center"/>
    </xf>
    <xf numFmtId="0" fontId="17" fillId="12" borderId="6" xfId="0" applyFont="1" applyFill="1" applyBorder="1" applyAlignment="1">
      <alignment horizontal="center"/>
    </xf>
    <xf numFmtId="0" fontId="8" fillId="8" borderId="0" xfId="0" applyFont="1" applyFill="1" applyAlignment="1">
      <alignment horizontal="center"/>
    </xf>
    <xf numFmtId="0" fontId="30" fillId="12" borderId="10" xfId="4" applyFont="1" applyFill="1" applyBorder="1" applyProtection="1"/>
    <xf numFmtId="0" fontId="30" fillId="12" borderId="7" xfId="4" applyFont="1" applyFill="1" applyBorder="1" applyProtection="1"/>
    <xf numFmtId="0" fontId="30" fillId="12" borderId="8" xfId="4" applyFont="1" applyFill="1" applyBorder="1" applyProtection="1"/>
    <xf numFmtId="0" fontId="30" fillId="5" borderId="3" xfId="4" applyFont="1" applyBorder="1" applyProtection="1"/>
    <xf numFmtId="165" fontId="30" fillId="5" borderId="3" xfId="4" applyNumberFormat="1" applyFont="1" applyBorder="1" applyProtection="1"/>
    <xf numFmtId="0" fontId="32" fillId="5" borderId="3" xfId="4" applyFont="1" applyBorder="1" applyProtection="1"/>
    <xf numFmtId="0" fontId="30" fillId="5" borderId="3" xfId="4" applyFont="1" applyBorder="1" applyAlignment="1" applyProtection="1">
      <alignment horizontal="left"/>
    </xf>
    <xf numFmtId="0" fontId="30" fillId="5" borderId="3" xfId="4" applyFont="1" applyBorder="1" applyAlignment="1" applyProtection="1">
      <alignment horizontal="center"/>
    </xf>
    <xf numFmtId="0" fontId="17" fillId="12" borderId="11" xfId="0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0" fontId="30" fillId="5" borderId="1" xfId="4" applyFont="1" applyProtection="1"/>
    <xf numFmtId="0" fontId="32" fillId="5" borderId="1" xfId="4" applyFont="1" applyProtection="1"/>
    <xf numFmtId="10" fontId="32" fillId="2" borderId="1" xfId="1" applyNumberFormat="1" applyFont="1" applyBorder="1" applyProtection="1"/>
    <xf numFmtId="165" fontId="32" fillId="5" borderId="1" xfId="4" applyNumberFormat="1" applyFont="1" applyProtection="1"/>
    <xf numFmtId="0" fontId="30" fillId="5" borderId="1" xfId="4" applyFont="1" applyAlignment="1" applyProtection="1">
      <alignment horizontal="left"/>
    </xf>
    <xf numFmtId="10" fontId="32" fillId="5" borderId="1" xfId="4" applyNumberFormat="1" applyFont="1" applyProtection="1"/>
    <xf numFmtId="0" fontId="32" fillId="5" borderId="2" xfId="4" applyFont="1" applyBorder="1" applyProtection="1"/>
    <xf numFmtId="0" fontId="30" fillId="5" borderId="2" xfId="4" applyFont="1" applyBorder="1" applyProtection="1"/>
    <xf numFmtId="165" fontId="30" fillId="5" borderId="2" xfId="4" applyNumberFormat="1" applyFont="1" applyBorder="1" applyProtection="1"/>
    <xf numFmtId="0" fontId="5" fillId="8" borderId="0" xfId="4" applyFill="1" applyBorder="1" applyProtection="1"/>
    <xf numFmtId="0" fontId="2" fillId="8" borderId="0" xfId="1" applyFill="1" applyProtection="1"/>
    <xf numFmtId="0" fontId="4" fillId="4" borderId="13" xfId="3" applyBorder="1" applyProtection="1"/>
    <xf numFmtId="0" fontId="4" fillId="4" borderId="14" xfId="3" applyBorder="1" applyProtection="1"/>
    <xf numFmtId="0" fontId="4" fillId="4" borderId="0" xfId="3" applyBorder="1" applyProtection="1"/>
    <xf numFmtId="0" fontId="4" fillId="4" borderId="16" xfId="3" applyBorder="1" applyProtection="1"/>
    <xf numFmtId="0" fontId="4" fillId="8" borderId="0" xfId="3" applyFill="1" applyProtection="1"/>
    <xf numFmtId="0" fontId="4" fillId="4" borderId="17" xfId="3" applyBorder="1" applyProtection="1"/>
    <xf numFmtId="9" fontId="33" fillId="4" borderId="17" xfId="3" applyNumberFormat="1" applyFont="1" applyBorder="1" applyProtection="1"/>
    <xf numFmtId="0" fontId="4" fillId="4" borderId="18" xfId="3" applyBorder="1" applyProtection="1"/>
    <xf numFmtId="0" fontId="8" fillId="8" borderId="11" xfId="0" applyFont="1" applyFill="1" applyBorder="1"/>
    <xf numFmtId="0" fontId="32" fillId="5" borderId="9" xfId="4" applyFont="1" applyBorder="1" applyProtection="1"/>
    <xf numFmtId="0" fontId="30" fillId="5" borderId="9" xfId="4" applyFont="1" applyBorder="1" applyAlignment="1" applyProtection="1">
      <alignment horizontal="center"/>
    </xf>
    <xf numFmtId="0" fontId="30" fillId="5" borderId="9" xfId="4" applyFont="1" applyBorder="1" applyProtection="1"/>
    <xf numFmtId="0" fontId="32" fillId="16" borderId="1" xfId="4" applyFont="1" applyFill="1" applyProtection="1"/>
    <xf numFmtId="0" fontId="30" fillId="16" borderId="1" xfId="4" applyFont="1" applyFill="1" applyProtection="1"/>
    <xf numFmtId="0" fontId="32" fillId="16" borderId="1" xfId="4" applyFont="1" applyFill="1" applyAlignment="1" applyProtection="1">
      <alignment horizontal="center"/>
    </xf>
    <xf numFmtId="165" fontId="32" fillId="16" borderId="1" xfId="4" applyNumberFormat="1" applyFont="1" applyFill="1" applyProtection="1"/>
    <xf numFmtId="0" fontId="32" fillId="5" borderId="1" xfId="4" applyFont="1" applyAlignment="1" applyProtection="1">
      <alignment horizontal="center"/>
    </xf>
    <xf numFmtId="10" fontId="32" fillId="16" borderId="1" xfId="4" applyNumberFormat="1" applyFont="1" applyFill="1" applyAlignment="1" applyProtection="1">
      <alignment horizontal="center"/>
    </xf>
    <xf numFmtId="0" fontId="32" fillId="17" borderId="1" xfId="4" applyFont="1" applyFill="1" applyProtection="1"/>
    <xf numFmtId="0" fontId="30" fillId="17" borderId="1" xfId="4" applyFont="1" applyFill="1" applyProtection="1"/>
    <xf numFmtId="10" fontId="32" fillId="17" borderId="1" xfId="4" applyNumberFormat="1" applyFont="1" applyFill="1" applyAlignment="1" applyProtection="1">
      <alignment horizontal="center"/>
    </xf>
    <xf numFmtId="165" fontId="32" fillId="17" borderId="1" xfId="4" applyNumberFormat="1" applyFont="1" applyFill="1" applyProtection="1"/>
    <xf numFmtId="0" fontId="30" fillId="18" borderId="1" xfId="4" applyFont="1" applyFill="1" applyAlignment="1" applyProtection="1">
      <alignment horizontal="right"/>
    </xf>
    <xf numFmtId="165" fontId="30" fillId="18" borderId="1" xfId="4" applyNumberFormat="1" applyFont="1" applyFill="1" applyProtection="1"/>
    <xf numFmtId="0" fontId="5" fillId="5" borderId="1" xfId="4" applyAlignment="1" applyProtection="1">
      <alignment horizontal="center"/>
    </xf>
    <xf numFmtId="0" fontId="5" fillId="5" borderId="1" xfId="4" applyAlignment="1" applyProtection="1">
      <alignment horizontal="right"/>
    </xf>
    <xf numFmtId="0" fontId="30" fillId="5" borderId="1" xfId="4" applyFont="1" applyAlignment="1" applyProtection="1">
      <alignment horizontal="right"/>
    </xf>
    <xf numFmtId="165" fontId="30" fillId="5" borderId="1" xfId="4" applyNumberFormat="1" applyFont="1" applyProtection="1"/>
    <xf numFmtId="0" fontId="32" fillId="16" borderId="2" xfId="4" applyFont="1" applyFill="1" applyBorder="1" applyProtection="1"/>
    <xf numFmtId="0" fontId="34" fillId="16" borderId="2" xfId="4" applyFont="1" applyFill="1" applyBorder="1" applyProtection="1"/>
    <xf numFmtId="0" fontId="32" fillId="16" borderId="2" xfId="4" applyFont="1" applyFill="1" applyBorder="1" applyAlignment="1" applyProtection="1">
      <alignment horizontal="center"/>
    </xf>
    <xf numFmtId="165" fontId="32" fillId="16" borderId="2" xfId="4" applyNumberFormat="1" applyFont="1" applyFill="1" applyBorder="1" applyProtection="1"/>
    <xf numFmtId="0" fontId="32" fillId="5" borderId="10" xfId="4" applyFont="1" applyBorder="1" applyProtection="1"/>
    <xf numFmtId="0" fontId="30" fillId="5" borderId="7" xfId="4" applyFont="1" applyBorder="1" applyProtection="1"/>
    <xf numFmtId="0" fontId="32" fillId="5" borderId="7" xfId="4" applyFont="1" applyBorder="1" applyAlignment="1" applyProtection="1">
      <alignment horizontal="center"/>
    </xf>
    <xf numFmtId="0" fontId="30" fillId="18" borderId="7" xfId="4" applyFont="1" applyFill="1" applyBorder="1" applyAlignment="1" applyProtection="1">
      <alignment horizontal="right"/>
    </xf>
    <xf numFmtId="165" fontId="30" fillId="18" borderId="8" xfId="4" applyNumberFormat="1" applyFont="1" applyFill="1" applyBorder="1" applyProtection="1"/>
    <xf numFmtId="0" fontId="32" fillId="8" borderId="0" xfId="4" applyFont="1" applyFill="1" applyBorder="1" applyProtection="1"/>
    <xf numFmtId="0" fontId="30" fillId="8" borderId="0" xfId="4" applyFont="1" applyFill="1" applyBorder="1" applyProtection="1"/>
    <xf numFmtId="0" fontId="32" fillId="8" borderId="0" xfId="4" applyFont="1" applyFill="1" applyBorder="1" applyAlignment="1" applyProtection="1">
      <alignment horizontal="center"/>
    </xf>
    <xf numFmtId="0" fontId="30" fillId="8" borderId="0" xfId="4" applyFont="1" applyFill="1" applyBorder="1" applyAlignment="1" applyProtection="1">
      <alignment horizontal="right"/>
    </xf>
    <xf numFmtId="165" fontId="30" fillId="8" borderId="0" xfId="4" applyNumberFormat="1" applyFont="1" applyFill="1" applyBorder="1" applyProtection="1"/>
    <xf numFmtId="0" fontId="20" fillId="8" borderId="0" xfId="4" applyFont="1" applyFill="1" applyBorder="1" applyAlignment="1" applyProtection="1">
      <alignment horizontal="right"/>
    </xf>
    <xf numFmtId="165" fontId="20" fillId="8" borderId="0" xfId="4" applyNumberFormat="1" applyFont="1" applyFill="1" applyBorder="1" applyProtection="1"/>
    <xf numFmtId="0" fontId="35" fillId="19" borderId="5" xfId="3" applyFont="1" applyFill="1" applyBorder="1" applyProtection="1"/>
    <xf numFmtId="0" fontId="35" fillId="19" borderId="6" xfId="3" applyFont="1" applyFill="1" applyBorder="1" applyProtection="1"/>
    <xf numFmtId="0" fontId="35" fillId="19" borderId="6" xfId="1" applyFont="1" applyFill="1" applyBorder="1" applyProtection="1"/>
    <xf numFmtId="165" fontId="35" fillId="19" borderId="11" xfId="1" applyNumberFormat="1" applyFont="1" applyFill="1" applyBorder="1" applyProtection="1"/>
    <xf numFmtId="0" fontId="36" fillId="8" borderId="0" xfId="3" applyFont="1" applyFill="1" applyBorder="1" applyProtection="1"/>
    <xf numFmtId="0" fontId="35" fillId="8" borderId="0" xfId="1" applyFont="1" applyFill="1" applyBorder="1" applyProtection="1"/>
    <xf numFmtId="165" fontId="36" fillId="8" borderId="0" xfId="1" applyNumberFormat="1" applyFont="1" applyFill="1" applyBorder="1" applyProtection="1"/>
    <xf numFmtId="0" fontId="37" fillId="8" borderId="0" xfId="1" applyFont="1" applyFill="1" applyProtection="1"/>
    <xf numFmtId="165" fontId="37" fillId="8" borderId="0" xfId="1" applyNumberFormat="1" applyFont="1" applyFill="1" applyProtection="1"/>
    <xf numFmtId="0" fontId="8" fillId="15" borderId="0" xfId="0" applyFont="1" applyFill="1"/>
    <xf numFmtId="0" fontId="8" fillId="6" borderId="1" xfId="5" applyFont="1" applyBorder="1" applyProtection="1"/>
    <xf numFmtId="0" fontId="17" fillId="6" borderId="1" xfId="5" applyFont="1" applyBorder="1" applyAlignment="1" applyProtection="1">
      <alignment horizontal="right"/>
    </xf>
    <xf numFmtId="4" fontId="8" fillId="6" borderId="1" xfId="5" applyNumberFormat="1" applyFont="1" applyBorder="1" applyProtection="1"/>
    <xf numFmtId="165" fontId="8" fillId="6" borderId="1" xfId="5" applyNumberFormat="1" applyFont="1" applyBorder="1" applyProtection="1"/>
    <xf numFmtId="9" fontId="8" fillId="8" borderId="0" xfId="0" applyNumberFormat="1" applyFont="1" applyFill="1" applyAlignment="1">
      <alignment horizontal="left"/>
    </xf>
    <xf numFmtId="165" fontId="8" fillId="10" borderId="1" xfId="5" applyNumberFormat="1" applyFont="1" applyFill="1" applyBorder="1" applyProtection="1">
      <protection locked="0"/>
    </xf>
    <xf numFmtId="0" fontId="8" fillId="10" borderId="1" xfId="5" applyFont="1" applyFill="1" applyBorder="1" applyProtection="1">
      <protection locked="0"/>
    </xf>
    <xf numFmtId="2" fontId="8" fillId="6" borderId="1" xfId="5" applyNumberFormat="1" applyFont="1" applyBorder="1" applyProtection="1"/>
    <xf numFmtId="0" fontId="38" fillId="8" borderId="0" xfId="0" applyFont="1" applyFill="1" applyAlignment="1">
      <alignment horizontal="right"/>
    </xf>
    <xf numFmtId="0" fontId="24" fillId="8" borderId="0" xfId="0" applyFont="1" applyFill="1"/>
    <xf numFmtId="0" fontId="17" fillId="6" borderId="1" xfId="5" applyFont="1" applyBorder="1" applyProtection="1"/>
    <xf numFmtId="0" fontId="10" fillId="11" borderId="1" xfId="4" applyFont="1" applyFill="1" applyProtection="1"/>
    <xf numFmtId="165" fontId="17" fillId="10" borderId="1" xfId="5" applyNumberFormat="1" applyFont="1" applyFill="1" applyBorder="1" applyProtection="1">
      <protection locked="0"/>
    </xf>
    <xf numFmtId="165" fontId="22" fillId="5" borderId="19" xfId="4" applyNumberFormat="1" applyFont="1" applyBorder="1" applyAlignment="1" applyProtection="1">
      <alignment horizontal="right"/>
    </xf>
    <xf numFmtId="0" fontId="32" fillId="8" borderId="0" xfId="0" applyFont="1" applyFill="1"/>
    <xf numFmtId="165" fontId="22" fillId="8" borderId="0" xfId="4" applyNumberFormat="1" applyFont="1" applyFill="1" applyBorder="1" applyProtection="1"/>
    <xf numFmtId="0" fontId="8" fillId="9" borderId="11" xfId="0" applyFont="1" applyFill="1" applyBorder="1"/>
    <xf numFmtId="0" fontId="10" fillId="12" borderId="11" xfId="0" applyFont="1" applyFill="1" applyBorder="1"/>
    <xf numFmtId="164" fontId="22" fillId="12" borderId="8" xfId="4" applyNumberFormat="1" applyFont="1" applyFill="1" applyBorder="1" applyProtection="1"/>
    <xf numFmtId="0" fontId="8" fillId="12" borderId="11" xfId="0" applyFont="1" applyFill="1" applyBorder="1"/>
    <xf numFmtId="165" fontId="10" fillId="5" borderId="3" xfId="4" applyNumberFormat="1" applyFont="1" applyBorder="1" applyProtection="1">
      <protection locked="0"/>
    </xf>
    <xf numFmtId="0" fontId="10" fillId="5" borderId="3" xfId="4" applyFont="1" applyBorder="1" applyProtection="1">
      <protection locked="0"/>
    </xf>
    <xf numFmtId="168" fontId="10" fillId="5" borderId="1" xfId="4" applyNumberFormat="1" applyFont="1" applyProtection="1"/>
    <xf numFmtId="0" fontId="10" fillId="5" borderId="1" xfId="4" applyFont="1" applyProtection="1">
      <protection locked="0"/>
    </xf>
    <xf numFmtId="164" fontId="22" fillId="10" borderId="1" xfId="4" applyNumberFormat="1" applyFont="1" applyFill="1" applyProtection="1">
      <protection locked="0"/>
    </xf>
    <xf numFmtId="10" fontId="10" fillId="10" borderId="1" xfId="4" applyNumberFormat="1" applyFont="1" applyFill="1" applyProtection="1">
      <protection locked="0"/>
    </xf>
    <xf numFmtId="165" fontId="22" fillId="10" borderId="1" xfId="4" applyNumberFormat="1" applyFont="1" applyFill="1" applyProtection="1">
      <protection locked="0"/>
    </xf>
    <xf numFmtId="0" fontId="39" fillId="4" borderId="12" xfId="3" applyFont="1" applyBorder="1" applyProtection="1"/>
    <xf numFmtId="0" fontId="39" fillId="4" borderId="15" xfId="3" applyFont="1" applyBorder="1" applyProtection="1"/>
    <xf numFmtId="0" fontId="39" fillId="4" borderId="20" xfId="3" applyFont="1" applyBorder="1" applyProtection="1"/>
    <xf numFmtId="10" fontId="40" fillId="4" borderId="4" xfId="3" applyNumberFormat="1" applyFont="1" applyBorder="1" applyAlignment="1" applyProtection="1">
      <alignment horizontal="center"/>
    </xf>
    <xf numFmtId="0" fontId="30" fillId="5" borderId="21" xfId="4" applyFont="1" applyBorder="1" applyProtection="1"/>
    <xf numFmtId="0" fontId="30" fillId="5" borderId="22" xfId="4" applyFont="1" applyBorder="1" applyProtection="1"/>
    <xf numFmtId="0" fontId="30" fillId="5" borderId="19" xfId="4" applyFont="1" applyBorder="1" applyProtection="1"/>
    <xf numFmtId="0" fontId="17" fillId="8" borderId="0" xfId="0" applyFont="1" applyFill="1"/>
    <xf numFmtId="0" fontId="8" fillId="8" borderId="0" xfId="0" applyFont="1" applyFill="1"/>
  </cellXfs>
  <cellStyles count="6">
    <cellStyle name="40% - Ênfase1" xfId="5" builtinId="31"/>
    <cellStyle name="Bom" xfId="1" builtinId="26"/>
    <cellStyle name="Entrada" xfId="4" builtinId="20"/>
    <cellStyle name="Neutro" xfId="3" builtinId="28"/>
    <cellStyle name="Normal" xfId="0" builtinId="0"/>
    <cellStyle name="Ruim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627283" y="4294894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380444" y="45169951"/>
          <a:ext cx="480124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297137" y="4772705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161864" y="5174116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10" name="Seta para a direita listrad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80708" y="4784951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3592116" y="628138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4020741" y="630197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1416843</xdr:colOff>
      <xdr:row>302</xdr:row>
      <xdr:rowOff>130969</xdr:rowOff>
    </xdr:from>
    <xdr:to>
      <xdr:col>2</xdr:col>
      <xdr:colOff>1852272</xdr:colOff>
      <xdr:row>302</xdr:row>
      <xdr:rowOff>144576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3931443" y="63443644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1041797</xdr:colOff>
      <xdr:row>299</xdr:row>
      <xdr:rowOff>125015</xdr:rowOff>
    </xdr:from>
    <xdr:to>
      <xdr:col>3</xdr:col>
      <xdr:colOff>1420076</xdr:colOff>
      <xdr:row>299</xdr:row>
      <xdr:rowOff>138622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7795022" y="62837615"/>
          <a:ext cx="37827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1410891</xdr:colOff>
      <xdr:row>300</xdr:row>
      <xdr:rowOff>101203</xdr:rowOff>
    </xdr:from>
    <xdr:to>
      <xdr:col>3</xdr:col>
      <xdr:colOff>1755321</xdr:colOff>
      <xdr:row>300</xdr:row>
      <xdr:rowOff>136072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8164116" y="63013828"/>
          <a:ext cx="344430" cy="348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1754133</xdr:colOff>
      <xdr:row>302</xdr:row>
      <xdr:rowOff>128416</xdr:rowOff>
    </xdr:from>
    <xdr:to>
      <xdr:col>4</xdr:col>
      <xdr:colOff>139474</xdr:colOff>
      <xdr:row>302</xdr:row>
      <xdr:rowOff>128416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8507358" y="63441091"/>
          <a:ext cx="26176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1256110</xdr:colOff>
      <xdr:row>303</xdr:row>
      <xdr:rowOff>113110</xdr:rowOff>
    </xdr:from>
    <xdr:to>
      <xdr:col>3</xdr:col>
      <xdr:colOff>1768929</xdr:colOff>
      <xdr:row>303</xdr:row>
      <xdr:rowOff>122464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8009335" y="63625810"/>
          <a:ext cx="512819" cy="93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9354</xdr:colOff>
      <xdr:row>301</xdr:row>
      <xdr:rowOff>131251</xdr:rowOff>
    </xdr:from>
    <xdr:to>
      <xdr:col>4</xdr:col>
      <xdr:colOff>253433</xdr:colOff>
      <xdr:row>301</xdr:row>
      <xdr:rowOff>149111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8639004" y="63243901"/>
          <a:ext cx="244079" cy="17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36068" y="5353883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921744" y="5250253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731808" y="4193929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484969" y="44160301"/>
          <a:ext cx="501079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01662" y="4671740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266389" y="5073151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26" name="Seta para a direita listrad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85233" y="4683986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40593" y="5252918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026269" y="5149288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3</xdr:col>
      <xdr:colOff>874058</xdr:colOff>
      <xdr:row>206</xdr:row>
      <xdr:rowOff>181697</xdr:rowOff>
    </xdr:from>
    <xdr:to>
      <xdr:col>5</xdr:col>
      <xdr:colOff>1348708</xdr:colOff>
      <xdr:row>207</xdr:row>
      <xdr:rowOff>190501</xdr:rowOff>
    </xdr:to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731808" y="41939297"/>
          <a:ext cx="4227500" cy="208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4</xdr:col>
      <xdr:colOff>750794</xdr:colOff>
      <xdr:row>218</xdr:row>
      <xdr:rowOff>2401</xdr:rowOff>
    </xdr:from>
    <xdr:to>
      <xdr:col>7</xdr:col>
      <xdr:colOff>160884</xdr:colOff>
      <xdr:row>219</xdr:row>
      <xdr:rowOff>0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484969" y="44160301"/>
          <a:ext cx="5010790" cy="197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NOS COMÉRCIOS E LOJAS LOCAIS</a:t>
          </a:r>
          <a:endParaRPr lang="pt-BR" sz="1100"/>
        </a:p>
      </xdr:txBody>
    </xdr:sp>
    <xdr:clientData/>
  </xdr:twoCellAnchor>
  <xdr:twoCellAnchor>
    <xdr:from>
      <xdr:col>2</xdr:col>
      <xdr:colOff>1782537</xdr:colOff>
      <xdr:row>230</xdr:row>
      <xdr:rowOff>54428</xdr:rowOff>
    </xdr:from>
    <xdr:to>
      <xdr:col>3</xdr:col>
      <xdr:colOff>1483179</xdr:colOff>
      <xdr:row>232</xdr:row>
      <xdr:rowOff>0</xdr:rowOff>
    </xdr:to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01662" y="46717403"/>
          <a:ext cx="3939267" cy="345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Veículo</a:t>
          </a:r>
          <a:r>
            <a:rPr lang="pt-BR" sz="1100" baseline="0"/>
            <a:t> Volkswagen Modelo 15.190 DC COnstellation com Cabine estendida com coletor de lixo 10m³ 2020 - 0KM</a:t>
          </a:r>
          <a:endParaRPr lang="pt-BR" sz="1100"/>
        </a:p>
      </xdr:txBody>
    </xdr:sp>
    <xdr:clientData/>
  </xdr:twoCellAnchor>
  <xdr:twoCellAnchor>
    <xdr:from>
      <xdr:col>2</xdr:col>
      <xdr:colOff>1647264</xdr:colOff>
      <xdr:row>250</xdr:row>
      <xdr:rowOff>68036</xdr:rowOff>
    </xdr:from>
    <xdr:to>
      <xdr:col>5</xdr:col>
      <xdr:colOff>1306287</xdr:colOff>
      <xdr:row>251</xdr:row>
      <xdr:rowOff>100853</xdr:rowOff>
    </xdr:to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266389" y="50731511"/>
          <a:ext cx="7650498" cy="232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de revisão repassados pela concecionária</a:t>
          </a:r>
          <a:r>
            <a:rPr lang="pt-BR" sz="1100" baseline="0"/>
            <a:t> que vende o veículo orçado! fornecido por telefone</a:t>
          </a:r>
          <a:endParaRPr lang="pt-BR" sz="1100"/>
        </a:p>
      </xdr:txBody>
    </xdr:sp>
    <xdr:clientData/>
  </xdr:twoCellAnchor>
  <xdr:twoCellAnchor>
    <xdr:from>
      <xdr:col>2</xdr:col>
      <xdr:colOff>966108</xdr:colOff>
      <xdr:row>230</xdr:row>
      <xdr:rowOff>176893</xdr:rowOff>
    </xdr:from>
    <xdr:to>
      <xdr:col>2</xdr:col>
      <xdr:colOff>1428751</xdr:colOff>
      <xdr:row>232</xdr:row>
      <xdr:rowOff>0</xdr:rowOff>
    </xdr:to>
    <xdr:sp macro="" textlink="">
      <xdr:nvSpPr>
        <xdr:cNvPr id="33" name="Seta para a direita listrad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585233" y="46839868"/>
          <a:ext cx="462643" cy="223157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321468</xdr:colOff>
      <xdr:row>259</xdr:row>
      <xdr:rowOff>65484</xdr:rowOff>
    </xdr:from>
    <xdr:to>
      <xdr:col>2</xdr:col>
      <xdr:colOff>3768328</xdr:colOff>
      <xdr:row>260</xdr:row>
      <xdr:rowOff>136922</xdr:rowOff>
    </xdr:to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40593" y="52529184"/>
          <a:ext cx="3446860" cy="271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Pesquisa</a:t>
          </a:r>
          <a:r>
            <a:rPr lang="pt-BR" sz="1100" baseline="0"/>
            <a:t> de preço com fornecedores locais.</a:t>
          </a:r>
          <a:endParaRPr lang="pt-BR" sz="1100"/>
        </a:p>
      </xdr:txBody>
    </xdr:sp>
    <xdr:clientData/>
  </xdr:twoCellAnchor>
  <xdr:twoCellAnchor>
    <xdr:from>
      <xdr:col>3</xdr:col>
      <xdr:colOff>168519</xdr:colOff>
      <xdr:row>254</xdr:row>
      <xdr:rowOff>29308</xdr:rowOff>
    </xdr:from>
    <xdr:to>
      <xdr:col>5</xdr:col>
      <xdr:colOff>1476165</xdr:colOff>
      <xdr:row>255</xdr:row>
      <xdr:rowOff>83737</xdr:rowOff>
    </xdr:to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026269" y="51492883"/>
          <a:ext cx="5060496" cy="254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Valores do conbustível</a:t>
          </a:r>
          <a:r>
            <a:rPr lang="pt-BR" sz="1100" baseline="0"/>
            <a:t> conforme licitação do Município</a:t>
          </a:r>
          <a:endParaRPr lang="pt-BR" sz="1100"/>
        </a:p>
      </xdr:txBody>
    </xdr: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50" name="Conector de seta reta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1649016" y="591943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51" name="Conector de seta reta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2077641" y="594002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1750218</xdr:colOff>
      <xdr:row>301</xdr:row>
      <xdr:rowOff>101202</xdr:rowOff>
    </xdr:from>
    <xdr:to>
      <xdr:col>2</xdr:col>
      <xdr:colOff>2185647</xdr:colOff>
      <xdr:row>301</xdr:row>
      <xdr:rowOff>114809</xdr:rowOff>
    </xdr:to>
    <xdr:cxnSp macro="">
      <xdr:nvCxnSpPr>
        <xdr:cNvPr id="52" name="Conector de seta reta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2321718" y="59594352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1416843</xdr:colOff>
      <xdr:row>302</xdr:row>
      <xdr:rowOff>130969</xdr:rowOff>
    </xdr:from>
    <xdr:to>
      <xdr:col>2</xdr:col>
      <xdr:colOff>1852272</xdr:colOff>
      <xdr:row>302</xdr:row>
      <xdr:rowOff>144576</xdr:rowOff>
    </xdr:to>
    <xdr:cxnSp macro="">
      <xdr:nvCxnSpPr>
        <xdr:cNvPr id="53" name="Conector de seta reta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1988343" y="59824144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1077516</xdr:colOff>
      <xdr:row>299</xdr:row>
      <xdr:rowOff>101203</xdr:rowOff>
    </xdr:from>
    <xdr:to>
      <xdr:col>2</xdr:col>
      <xdr:colOff>1512945</xdr:colOff>
      <xdr:row>299</xdr:row>
      <xdr:rowOff>114810</xdr:rowOff>
    </xdr:to>
    <xdr:cxnSp macro="">
      <xdr:nvCxnSpPr>
        <xdr:cNvPr id="54" name="Conector de seta reta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1649016" y="59194303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1506141</xdr:colOff>
      <xdr:row>300</xdr:row>
      <xdr:rowOff>107156</xdr:rowOff>
    </xdr:from>
    <xdr:to>
      <xdr:col>2</xdr:col>
      <xdr:colOff>1738312</xdr:colOff>
      <xdr:row>300</xdr:row>
      <xdr:rowOff>113109</xdr:rowOff>
    </xdr:to>
    <xdr:cxnSp macro="">
      <xdr:nvCxnSpPr>
        <xdr:cNvPr id="55" name="Conector de seta reta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2077641" y="59400281"/>
          <a:ext cx="232171" cy="59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1279259</xdr:colOff>
      <xdr:row>303</xdr:row>
      <xdr:rowOff>120385</xdr:rowOff>
    </xdr:from>
    <xdr:to>
      <xdr:col>2</xdr:col>
      <xdr:colOff>1714688</xdr:colOff>
      <xdr:row>303</xdr:row>
      <xdr:rowOff>133992</xdr:rowOff>
    </xdr:to>
    <xdr:cxnSp macro="">
      <xdr:nvCxnSpPr>
        <xdr:cNvPr id="56" name="Conector de seta reta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>
          <a:off x="1850759" y="60013585"/>
          <a:ext cx="435429" cy="136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1"/>
  <sheetViews>
    <sheetView tabSelected="1" topLeftCell="A345" workbookViewId="0">
      <selection activeCell="K361" sqref="K361"/>
    </sheetView>
  </sheetViews>
  <sheetFormatPr defaultRowHeight="15" x14ac:dyDescent="0.25"/>
  <cols>
    <col min="2" max="2" width="7.28515625" customWidth="1"/>
    <col min="3" max="3" width="63.5703125" customWidth="1"/>
    <col min="4" max="5" width="28.140625" customWidth="1"/>
    <col min="6" max="6" width="28.42578125" customWidth="1"/>
    <col min="7" max="7" width="27.85546875" customWidth="1"/>
    <col min="8" max="8" width="19.42578125" customWidth="1"/>
  </cols>
  <sheetData>
    <row r="1" spans="2:8" ht="26.25" x14ac:dyDescent="0.4">
      <c r="B1" s="1" t="s">
        <v>258</v>
      </c>
      <c r="C1" s="2"/>
      <c r="D1" s="2"/>
      <c r="E1" s="2"/>
      <c r="F1" s="2"/>
      <c r="G1" s="3"/>
      <c r="H1" s="3"/>
    </row>
    <row r="2" spans="2:8" ht="26.25" x14ac:dyDescent="0.4">
      <c r="B2" s="4"/>
      <c r="C2" s="5"/>
      <c r="D2" s="6" t="s">
        <v>257</v>
      </c>
      <c r="E2" s="6"/>
      <c r="F2" s="2"/>
      <c r="G2" s="3"/>
      <c r="H2" s="3"/>
    </row>
    <row r="3" spans="2:8" ht="15.75" x14ac:dyDescent="0.25">
      <c r="B3" s="7"/>
      <c r="C3" s="7"/>
      <c r="D3" s="7"/>
      <c r="E3" s="7"/>
      <c r="F3" s="7"/>
      <c r="G3" s="3"/>
      <c r="H3" s="3"/>
    </row>
    <row r="4" spans="2:8" ht="15.75" x14ac:dyDescent="0.25">
      <c r="B4" s="7"/>
      <c r="C4" s="7"/>
      <c r="D4" s="7"/>
      <c r="E4" s="7"/>
      <c r="F4" s="7"/>
      <c r="G4" s="3"/>
      <c r="H4" s="3"/>
    </row>
    <row r="5" spans="2:8" ht="15.75" x14ac:dyDescent="0.25">
      <c r="B5" s="7" t="s">
        <v>0</v>
      </c>
      <c r="C5" s="7"/>
      <c r="D5" s="7"/>
      <c r="E5" s="7"/>
      <c r="F5" s="7"/>
      <c r="G5" s="3"/>
      <c r="H5" s="3"/>
    </row>
    <row r="6" spans="2:8" ht="15.75" x14ac:dyDescent="0.25">
      <c r="B6" s="7"/>
      <c r="C6" s="7"/>
      <c r="D6" s="7"/>
      <c r="E6" s="7"/>
      <c r="F6" s="7"/>
      <c r="G6" s="3"/>
      <c r="H6" s="3"/>
    </row>
    <row r="7" spans="2:8" ht="15.75" x14ac:dyDescent="0.25">
      <c r="B7" s="7"/>
      <c r="C7" s="7"/>
      <c r="D7" s="7"/>
      <c r="E7" s="7"/>
      <c r="F7" s="7"/>
      <c r="G7" s="3"/>
      <c r="H7" s="3"/>
    </row>
    <row r="8" spans="2:8" ht="15.75" x14ac:dyDescent="0.25">
      <c r="B8" s="7"/>
      <c r="C8" s="7"/>
      <c r="D8" s="7"/>
      <c r="E8" s="7"/>
      <c r="F8" s="7"/>
      <c r="G8" s="3"/>
      <c r="H8" s="3"/>
    </row>
    <row r="9" spans="2:8" ht="26.25" x14ac:dyDescent="0.4">
      <c r="B9" s="8"/>
      <c r="C9" s="9" t="s">
        <v>1</v>
      </c>
      <c r="D9" s="8"/>
      <c r="E9" s="10"/>
      <c r="F9" s="11"/>
      <c r="G9" s="3"/>
      <c r="H9" s="3"/>
    </row>
    <row r="10" spans="2:8" ht="15.75" x14ac:dyDescent="0.25">
      <c r="B10" s="8" t="s">
        <v>2</v>
      </c>
      <c r="C10" s="8"/>
      <c r="D10" s="8"/>
      <c r="E10" s="12" t="s">
        <v>3</v>
      </c>
      <c r="F10" s="13"/>
      <c r="G10" s="14"/>
      <c r="H10" s="3"/>
    </row>
    <row r="11" spans="2:8" ht="26.25" x14ac:dyDescent="0.4">
      <c r="B11" s="15">
        <v>1</v>
      </c>
      <c r="C11" s="15" t="s">
        <v>4</v>
      </c>
      <c r="D11" s="16" t="s">
        <v>5</v>
      </c>
      <c r="E11" s="10"/>
      <c r="F11" s="11"/>
      <c r="G11" s="3"/>
      <c r="H11" s="3"/>
    </row>
    <row r="12" spans="2:8" ht="26.25" x14ac:dyDescent="0.4">
      <c r="B12" s="15">
        <v>2</v>
      </c>
      <c r="C12" s="15" t="s">
        <v>6</v>
      </c>
      <c r="D12" s="17">
        <v>0</v>
      </c>
      <c r="E12" s="10"/>
      <c r="F12" s="11"/>
      <c r="G12" s="3"/>
      <c r="H12" s="3"/>
    </row>
    <row r="13" spans="2:8" ht="26.25" x14ac:dyDescent="0.4">
      <c r="B13" s="15">
        <v>3</v>
      </c>
      <c r="C13" s="15" t="s">
        <v>7</v>
      </c>
      <c r="D13" s="16" t="s">
        <v>8</v>
      </c>
      <c r="E13" s="10"/>
      <c r="F13" s="11"/>
      <c r="G13" s="3"/>
      <c r="H13" s="3"/>
    </row>
    <row r="14" spans="2:8" ht="15.75" x14ac:dyDescent="0.25">
      <c r="B14" s="15">
        <v>4</v>
      </c>
      <c r="C14" s="15" t="s">
        <v>9</v>
      </c>
      <c r="D14" s="18">
        <v>0</v>
      </c>
      <c r="E14" s="19"/>
      <c r="F14" s="19"/>
      <c r="G14" s="3"/>
      <c r="H14" s="3"/>
    </row>
    <row r="15" spans="2:8" ht="15.75" x14ac:dyDescent="0.25">
      <c r="B15" s="20"/>
      <c r="C15" s="20"/>
      <c r="D15" s="21"/>
      <c r="E15" s="19"/>
      <c r="F15" s="19"/>
      <c r="G15" s="3"/>
      <c r="H15" s="3"/>
    </row>
    <row r="16" spans="2:8" ht="21" x14ac:dyDescent="0.35">
      <c r="B16" s="8"/>
      <c r="C16" s="9" t="s">
        <v>10</v>
      </c>
      <c r="D16" s="8"/>
      <c r="E16" s="19"/>
      <c r="F16" s="19"/>
      <c r="G16" s="3"/>
      <c r="H16" s="3"/>
    </row>
    <row r="17" spans="2:8" ht="15.75" x14ac:dyDescent="0.25">
      <c r="B17" s="8" t="s">
        <v>2</v>
      </c>
      <c r="C17" s="8"/>
      <c r="D17" s="8"/>
      <c r="E17" s="19"/>
      <c r="F17" s="19"/>
      <c r="G17" s="3"/>
      <c r="H17" s="3"/>
    </row>
    <row r="18" spans="2:8" ht="15.75" x14ac:dyDescent="0.25">
      <c r="B18" s="15">
        <v>1</v>
      </c>
      <c r="C18" s="15" t="s">
        <v>4</v>
      </c>
      <c r="D18" s="16" t="s">
        <v>5</v>
      </c>
      <c r="E18" s="19"/>
      <c r="F18" s="19"/>
      <c r="G18" s="3"/>
      <c r="H18" s="3"/>
    </row>
    <row r="19" spans="2:8" ht="15.75" x14ac:dyDescent="0.25">
      <c r="B19" s="15">
        <v>2</v>
      </c>
      <c r="C19" s="15" t="s">
        <v>6</v>
      </c>
      <c r="D19" s="17">
        <v>0</v>
      </c>
      <c r="E19" s="19"/>
      <c r="F19" s="19"/>
      <c r="G19" s="3"/>
      <c r="H19" s="3"/>
    </row>
    <row r="20" spans="2:8" ht="15.75" x14ac:dyDescent="0.25">
      <c r="B20" s="15">
        <v>3</v>
      </c>
      <c r="C20" s="15" t="s">
        <v>7</v>
      </c>
      <c r="D20" s="16" t="s">
        <v>11</v>
      </c>
      <c r="E20" s="19"/>
      <c r="F20" s="19"/>
      <c r="G20" s="3"/>
      <c r="H20" s="3"/>
    </row>
    <row r="21" spans="2:8" ht="15.75" x14ac:dyDescent="0.25">
      <c r="B21" s="15">
        <v>4</v>
      </c>
      <c r="C21" s="15" t="s">
        <v>9</v>
      </c>
      <c r="D21" s="18">
        <v>0</v>
      </c>
      <c r="E21" s="19"/>
      <c r="F21" s="19"/>
      <c r="G21" s="3"/>
      <c r="H21" s="3"/>
    </row>
    <row r="22" spans="2:8" ht="15.75" x14ac:dyDescent="0.25">
      <c r="B22" s="20"/>
      <c r="C22" s="20"/>
      <c r="D22" s="21"/>
      <c r="E22" s="19"/>
      <c r="F22" s="19"/>
      <c r="G22" s="3"/>
      <c r="H22" s="3"/>
    </row>
    <row r="23" spans="2:8" ht="21" x14ac:dyDescent="0.35">
      <c r="B23" s="22"/>
      <c r="C23" s="23" t="s">
        <v>12</v>
      </c>
      <c r="D23" s="24"/>
      <c r="E23" s="22"/>
      <c r="F23" s="22"/>
      <c r="G23" s="3"/>
      <c r="H23" s="3"/>
    </row>
    <row r="24" spans="2:8" ht="15.75" x14ac:dyDescent="0.25">
      <c r="B24" s="25" t="s">
        <v>13</v>
      </c>
      <c r="C24" s="26" t="s">
        <v>14</v>
      </c>
      <c r="D24" s="26" t="s">
        <v>15</v>
      </c>
      <c r="E24" s="3"/>
      <c r="F24" s="27"/>
      <c r="G24" s="27"/>
      <c r="H24" s="3"/>
    </row>
    <row r="25" spans="2:8" ht="15.75" x14ac:dyDescent="0.25">
      <c r="B25" s="28" t="s">
        <v>16</v>
      </c>
      <c r="C25" s="29" t="s">
        <v>17</v>
      </c>
      <c r="D25" s="30">
        <f>D12</f>
        <v>0</v>
      </c>
      <c r="E25" s="3"/>
      <c r="F25" s="3"/>
      <c r="G25" s="3"/>
      <c r="H25" s="3"/>
    </row>
    <row r="26" spans="2:8" ht="15.75" x14ac:dyDescent="0.25">
      <c r="B26" s="28" t="s">
        <v>18</v>
      </c>
      <c r="C26" s="29" t="s">
        <v>19</v>
      </c>
      <c r="D26" s="31">
        <v>0</v>
      </c>
      <c r="E26" s="3"/>
      <c r="F26" s="3"/>
      <c r="G26" s="3"/>
      <c r="H26" s="3"/>
    </row>
    <row r="27" spans="2:8" ht="15.75" x14ac:dyDescent="0.25">
      <c r="B27" s="28" t="s">
        <v>20</v>
      </c>
      <c r="C27" s="29" t="s">
        <v>21</v>
      </c>
      <c r="D27" s="32"/>
      <c r="E27" s="3"/>
      <c r="F27" s="3"/>
      <c r="G27" s="3"/>
      <c r="H27" s="3"/>
    </row>
    <row r="28" spans="2:8" ht="15.75" x14ac:dyDescent="0.25">
      <c r="B28" s="28" t="s">
        <v>22</v>
      </c>
      <c r="C28" s="29" t="s">
        <v>23</v>
      </c>
      <c r="D28" s="31">
        <v>0</v>
      </c>
      <c r="E28" s="3"/>
      <c r="F28" s="3"/>
      <c r="G28" s="3"/>
      <c r="H28" s="3"/>
    </row>
    <row r="29" spans="2:8" ht="15.75" x14ac:dyDescent="0.25">
      <c r="B29" s="28" t="s">
        <v>24</v>
      </c>
      <c r="C29" s="29" t="s">
        <v>25</v>
      </c>
      <c r="D29" s="31">
        <v>0</v>
      </c>
      <c r="E29" s="33" t="s">
        <v>26</v>
      </c>
      <c r="F29" s="34">
        <v>0.4</v>
      </c>
      <c r="G29" s="3"/>
      <c r="H29" s="3"/>
    </row>
    <row r="30" spans="2:8" ht="15.75" x14ac:dyDescent="0.25">
      <c r="B30" s="28" t="s">
        <v>27</v>
      </c>
      <c r="C30" s="29" t="s">
        <v>28</v>
      </c>
      <c r="D30" s="31">
        <v>0</v>
      </c>
      <c r="E30" s="33" t="s">
        <v>29</v>
      </c>
      <c r="F30" s="35">
        <v>1412</v>
      </c>
      <c r="G30" s="3"/>
      <c r="H30" s="3"/>
    </row>
    <row r="31" spans="2:8" ht="15.75" x14ac:dyDescent="0.25">
      <c r="B31" s="36"/>
      <c r="C31" s="37"/>
      <c r="D31" s="37"/>
      <c r="E31" s="38" t="s">
        <v>30</v>
      </c>
      <c r="F31" s="39">
        <f>TRUNC(SUM(D25:D30),2)</f>
        <v>0</v>
      </c>
      <c r="G31" s="3"/>
      <c r="H31" s="3"/>
    </row>
    <row r="32" spans="2:8" ht="15.75" x14ac:dyDescent="0.25">
      <c r="B32" s="40"/>
      <c r="C32" s="41"/>
      <c r="D32" s="41"/>
      <c r="E32" s="41"/>
      <c r="F32" s="41"/>
      <c r="G32" s="3"/>
      <c r="H32" s="3"/>
    </row>
    <row r="33" spans="2:8" ht="15.75" x14ac:dyDescent="0.25">
      <c r="B33" s="42" t="s">
        <v>31</v>
      </c>
      <c r="C33" s="26" t="s">
        <v>32</v>
      </c>
      <c r="D33" s="43" t="s">
        <v>15</v>
      </c>
      <c r="E33" s="3"/>
      <c r="F33" s="3"/>
      <c r="G33" s="3"/>
      <c r="H33" s="3"/>
    </row>
    <row r="34" spans="2:8" ht="15.75" x14ac:dyDescent="0.25">
      <c r="B34" s="44" t="s">
        <v>16</v>
      </c>
      <c r="C34" s="45" t="s">
        <v>17</v>
      </c>
      <c r="D34" s="30">
        <f>D19</f>
        <v>0</v>
      </c>
      <c r="E34" s="3"/>
      <c r="F34" s="3"/>
      <c r="G34" s="3"/>
      <c r="H34" s="3"/>
    </row>
    <row r="35" spans="2:8" ht="15.75" x14ac:dyDescent="0.25">
      <c r="B35" s="28" t="s">
        <v>18</v>
      </c>
      <c r="C35" s="29" t="s">
        <v>19</v>
      </c>
      <c r="D35" s="31">
        <v>0</v>
      </c>
      <c r="E35" s="3"/>
      <c r="F35" s="3"/>
      <c r="G35" s="3"/>
      <c r="H35" s="3"/>
    </row>
    <row r="36" spans="2:8" ht="15.75" x14ac:dyDescent="0.25">
      <c r="B36" s="28" t="s">
        <v>20</v>
      </c>
      <c r="C36" s="29" t="s">
        <v>33</v>
      </c>
      <c r="D36" s="32"/>
      <c r="E36" s="3"/>
      <c r="F36" s="3"/>
      <c r="G36" s="3"/>
      <c r="H36" s="3"/>
    </row>
    <row r="37" spans="2:8" ht="15.75" x14ac:dyDescent="0.25">
      <c r="B37" s="28" t="s">
        <v>22</v>
      </c>
      <c r="C37" s="29" t="s">
        <v>23</v>
      </c>
      <c r="D37" s="31">
        <v>0</v>
      </c>
      <c r="E37" s="3"/>
      <c r="F37" s="3"/>
      <c r="G37" s="3"/>
      <c r="H37" s="3"/>
    </row>
    <row r="38" spans="2:8" ht="15.75" x14ac:dyDescent="0.25">
      <c r="B38" s="28" t="s">
        <v>24</v>
      </c>
      <c r="C38" s="29" t="s">
        <v>34</v>
      </c>
      <c r="D38" s="31">
        <v>0</v>
      </c>
      <c r="E38" s="33" t="s">
        <v>26</v>
      </c>
      <c r="F38" s="34">
        <v>0.4</v>
      </c>
      <c r="G38" s="3"/>
      <c r="H38" s="3"/>
    </row>
    <row r="39" spans="2:8" ht="15.75" x14ac:dyDescent="0.25">
      <c r="B39" s="28" t="s">
        <v>27</v>
      </c>
      <c r="C39" s="29" t="s">
        <v>35</v>
      </c>
      <c r="D39" s="31">
        <v>0</v>
      </c>
      <c r="E39" s="33" t="s">
        <v>29</v>
      </c>
      <c r="F39" s="35">
        <v>1412</v>
      </c>
      <c r="G39" s="3"/>
      <c r="H39" s="3"/>
    </row>
    <row r="40" spans="2:8" ht="15.75" x14ac:dyDescent="0.25">
      <c r="B40" s="46"/>
      <c r="C40" s="46"/>
      <c r="D40" s="46"/>
      <c r="E40" s="38" t="s">
        <v>30</v>
      </c>
      <c r="F40" s="39">
        <f>TRUNC(SUM(D34:D39),2)</f>
        <v>0</v>
      </c>
      <c r="G40" s="3"/>
      <c r="H40" s="3"/>
    </row>
    <row r="41" spans="2:8" ht="15.75" x14ac:dyDescent="0.25">
      <c r="B41" s="3"/>
      <c r="C41" s="3"/>
      <c r="D41" s="3"/>
      <c r="E41" s="3"/>
      <c r="F41" s="3"/>
      <c r="G41" s="3"/>
      <c r="H41" s="3"/>
    </row>
    <row r="42" spans="2:8" ht="15.75" x14ac:dyDescent="0.25">
      <c r="B42" s="42" t="s">
        <v>36</v>
      </c>
      <c r="C42" s="26" t="s">
        <v>37</v>
      </c>
      <c r="D42" s="43" t="s">
        <v>15</v>
      </c>
      <c r="E42" s="3"/>
      <c r="F42" s="3"/>
      <c r="G42" s="3"/>
      <c r="H42" s="3"/>
    </row>
    <row r="43" spans="2:8" ht="15.75" x14ac:dyDescent="0.25">
      <c r="B43" s="44" t="s">
        <v>16</v>
      </c>
      <c r="C43" s="45" t="s">
        <v>38</v>
      </c>
      <c r="D43" s="47">
        <v>0</v>
      </c>
      <c r="E43" s="3"/>
      <c r="F43" s="3"/>
      <c r="G43" s="3"/>
      <c r="H43" s="3"/>
    </row>
    <row r="44" spans="2:8" ht="15.75" x14ac:dyDescent="0.25">
      <c r="B44" s="48"/>
      <c r="C44" s="48"/>
      <c r="D44" s="49"/>
      <c r="E44" s="38" t="s">
        <v>30</v>
      </c>
      <c r="F44" s="39">
        <f>D43</f>
        <v>0</v>
      </c>
      <c r="G44" s="3"/>
      <c r="H44" s="3"/>
    </row>
    <row r="45" spans="2:8" ht="15.75" x14ac:dyDescent="0.25">
      <c r="B45" s="3"/>
      <c r="C45" s="3"/>
      <c r="D45" s="3"/>
      <c r="E45" s="3"/>
      <c r="F45" s="3"/>
      <c r="G45" s="3"/>
      <c r="H45" s="3"/>
    </row>
    <row r="46" spans="2:8" ht="15.75" x14ac:dyDescent="0.25">
      <c r="B46" s="50">
        <v>2</v>
      </c>
      <c r="C46" s="51" t="s">
        <v>39</v>
      </c>
      <c r="D46" s="50"/>
      <c r="E46" s="50"/>
      <c r="F46" s="50"/>
      <c r="G46" s="3"/>
      <c r="H46" s="3"/>
    </row>
    <row r="47" spans="2:8" ht="15.75" x14ac:dyDescent="0.25">
      <c r="B47" s="36" t="s">
        <v>13</v>
      </c>
      <c r="C47" s="38" t="s">
        <v>14</v>
      </c>
      <c r="D47" s="45"/>
      <c r="E47" s="38" t="s">
        <v>15</v>
      </c>
      <c r="F47" s="52"/>
      <c r="G47" s="3"/>
      <c r="H47" s="3"/>
    </row>
    <row r="48" spans="2:8" ht="15.75" x14ac:dyDescent="0.25">
      <c r="B48" s="36" t="s">
        <v>31</v>
      </c>
      <c r="C48" s="38" t="s">
        <v>32</v>
      </c>
      <c r="D48" s="45"/>
      <c r="E48" s="38" t="s">
        <v>15</v>
      </c>
      <c r="F48" s="52"/>
      <c r="G48" s="3"/>
      <c r="H48" s="3"/>
    </row>
    <row r="49" spans="2:8" ht="15.75" x14ac:dyDescent="0.25">
      <c r="B49" s="36" t="s">
        <v>40</v>
      </c>
      <c r="C49" s="38" t="s">
        <v>41</v>
      </c>
      <c r="D49" s="38"/>
      <c r="E49" s="38" t="s">
        <v>15</v>
      </c>
      <c r="F49" s="39">
        <f>F44</f>
        <v>0</v>
      </c>
      <c r="G49" s="3"/>
      <c r="H49" s="3"/>
    </row>
    <row r="50" spans="2:8" ht="15.75" x14ac:dyDescent="0.25">
      <c r="B50" s="36"/>
      <c r="C50" s="53"/>
      <c r="D50" s="53"/>
      <c r="E50" s="53"/>
      <c r="F50" s="54"/>
      <c r="G50" s="3"/>
      <c r="H50" s="3"/>
    </row>
    <row r="51" spans="2:8" ht="15.75" x14ac:dyDescent="0.25">
      <c r="B51" s="3"/>
      <c r="C51" s="3"/>
      <c r="D51" s="3"/>
      <c r="E51" s="3"/>
      <c r="F51" s="3"/>
      <c r="G51" s="3"/>
      <c r="H51" s="3"/>
    </row>
    <row r="52" spans="2:8" ht="21" x14ac:dyDescent="0.35">
      <c r="B52" s="55" t="s">
        <v>42</v>
      </c>
      <c r="C52" s="56"/>
      <c r="D52" s="22"/>
      <c r="E52" s="22"/>
      <c r="F52" s="22"/>
      <c r="G52" s="3"/>
      <c r="H52" s="3"/>
    </row>
    <row r="53" spans="2:8" ht="15.75" x14ac:dyDescent="0.25">
      <c r="B53" s="57" t="s">
        <v>43</v>
      </c>
      <c r="C53" s="58"/>
      <c r="D53" s="58"/>
      <c r="E53" s="58"/>
      <c r="F53" s="58"/>
      <c r="G53" s="3"/>
      <c r="H53" s="3"/>
    </row>
    <row r="54" spans="2:8" ht="15.75" x14ac:dyDescent="0.25">
      <c r="B54" s="44" t="s">
        <v>44</v>
      </c>
      <c r="C54" s="38" t="s">
        <v>45</v>
      </c>
      <c r="D54" s="38" t="s">
        <v>15</v>
      </c>
      <c r="E54" s="3"/>
      <c r="F54" s="27"/>
      <c r="G54" s="3"/>
      <c r="H54" s="3"/>
    </row>
    <row r="55" spans="2:8" ht="15.75" x14ac:dyDescent="0.25">
      <c r="B55" s="44" t="s">
        <v>16</v>
      </c>
      <c r="C55" s="45" t="s">
        <v>46</v>
      </c>
      <c r="D55" s="59"/>
      <c r="E55" s="33" t="s">
        <v>47</v>
      </c>
      <c r="F55" s="34">
        <v>8.3299999999999999E-2</v>
      </c>
      <c r="G55" s="3"/>
      <c r="H55" s="3"/>
    </row>
    <row r="56" spans="2:8" ht="15.75" x14ac:dyDescent="0.25">
      <c r="B56" s="44" t="s">
        <v>18</v>
      </c>
      <c r="C56" s="45" t="s">
        <v>48</v>
      </c>
      <c r="D56" s="59"/>
      <c r="E56" s="33" t="s">
        <v>49</v>
      </c>
      <c r="F56" s="34">
        <v>0.33329999999999999</v>
      </c>
      <c r="G56" s="3"/>
      <c r="H56" s="3"/>
    </row>
    <row r="57" spans="2:8" ht="15.75" x14ac:dyDescent="0.25">
      <c r="B57" s="60"/>
      <c r="C57" s="37"/>
      <c r="D57" s="37"/>
      <c r="E57" s="45" t="s">
        <v>30</v>
      </c>
      <c r="F57" s="39">
        <f>TRUNC(SUM(D55:D56),2)</f>
        <v>0</v>
      </c>
      <c r="G57" s="3"/>
      <c r="H57" s="3"/>
    </row>
    <row r="58" spans="2:8" ht="15.75" x14ac:dyDescent="0.25">
      <c r="B58" s="41"/>
      <c r="C58" s="41"/>
      <c r="D58" s="41"/>
      <c r="E58" s="41"/>
      <c r="F58" s="41"/>
      <c r="G58" s="3"/>
      <c r="H58" s="3"/>
    </row>
    <row r="59" spans="2:8" ht="15.75" x14ac:dyDescent="0.25">
      <c r="B59" s="44" t="s">
        <v>50</v>
      </c>
      <c r="C59" s="38" t="s">
        <v>51</v>
      </c>
      <c r="D59" s="38" t="s">
        <v>15</v>
      </c>
      <c r="E59" s="3"/>
      <c r="F59" s="3"/>
      <c r="G59" s="3"/>
      <c r="H59" s="3"/>
    </row>
    <row r="60" spans="2:8" ht="15.75" x14ac:dyDescent="0.25">
      <c r="B60" s="44" t="s">
        <v>16</v>
      </c>
      <c r="C60" s="45" t="s">
        <v>52</v>
      </c>
      <c r="D60" s="59"/>
      <c r="E60" s="33" t="s">
        <v>47</v>
      </c>
      <c r="F60" s="34">
        <v>8.3299999999999999E-2</v>
      </c>
      <c r="G60" s="3"/>
      <c r="H60" s="3"/>
    </row>
    <row r="61" spans="2:8" ht="15.75" x14ac:dyDescent="0.25">
      <c r="B61" s="44" t="s">
        <v>18</v>
      </c>
      <c r="C61" s="45" t="s">
        <v>53</v>
      </c>
      <c r="D61" s="59"/>
      <c r="E61" s="33" t="s">
        <v>49</v>
      </c>
      <c r="F61" s="34">
        <v>0.33329999999999999</v>
      </c>
      <c r="G61" s="3"/>
      <c r="H61" s="3"/>
    </row>
    <row r="62" spans="2:8" ht="15.75" x14ac:dyDescent="0.25">
      <c r="B62" s="49"/>
      <c r="C62" s="49"/>
      <c r="D62" s="49"/>
      <c r="E62" s="38" t="s">
        <v>54</v>
      </c>
      <c r="F62" s="39">
        <f>TRUNC(SUM(D60:D61),2)</f>
        <v>0</v>
      </c>
      <c r="G62" s="3"/>
      <c r="H62" s="3"/>
    </row>
    <row r="63" spans="2:8" ht="15.75" x14ac:dyDescent="0.25">
      <c r="B63" s="3"/>
      <c r="C63" s="3"/>
      <c r="D63" s="7"/>
      <c r="E63" s="7"/>
      <c r="F63" s="7"/>
      <c r="G63" s="7"/>
      <c r="H63" s="3"/>
    </row>
    <row r="64" spans="2:8" ht="15.75" x14ac:dyDescent="0.25">
      <c r="B64" s="51" t="s">
        <v>55</v>
      </c>
      <c r="C64" s="50"/>
      <c r="D64" s="50"/>
      <c r="E64" s="50"/>
      <c r="F64" s="50"/>
      <c r="G64" s="3"/>
      <c r="H64" s="3"/>
    </row>
    <row r="65" spans="2:8" ht="15.75" x14ac:dyDescent="0.25">
      <c r="B65" s="50"/>
      <c r="C65" s="51" t="s">
        <v>56</v>
      </c>
      <c r="D65" s="50"/>
      <c r="E65" s="50"/>
      <c r="F65" s="50"/>
      <c r="G65" s="3"/>
      <c r="H65" s="3"/>
    </row>
    <row r="66" spans="2:8" ht="15.75" x14ac:dyDescent="0.25">
      <c r="B66" s="42" t="s">
        <v>57</v>
      </c>
      <c r="C66" s="61" t="s">
        <v>58</v>
      </c>
      <c r="D66" s="43" t="s">
        <v>59</v>
      </c>
      <c r="E66" s="61" t="s">
        <v>15</v>
      </c>
      <c r="F66" s="27"/>
      <c r="G66" s="3"/>
      <c r="H66" s="3"/>
    </row>
    <row r="67" spans="2:8" ht="15.75" x14ac:dyDescent="0.25">
      <c r="B67" s="44" t="s">
        <v>16</v>
      </c>
      <c r="C67" s="45" t="s">
        <v>60</v>
      </c>
      <c r="D67" s="62">
        <v>0.2</v>
      </c>
      <c r="E67" s="59"/>
      <c r="F67" s="3"/>
      <c r="G67" s="3"/>
      <c r="H67" s="3"/>
    </row>
    <row r="68" spans="2:8" ht="15.75" x14ac:dyDescent="0.25">
      <c r="B68" s="44" t="s">
        <v>18</v>
      </c>
      <c r="C68" s="45" t="s">
        <v>61</v>
      </c>
      <c r="D68" s="256">
        <v>2.5000000000000001E-2</v>
      </c>
      <c r="E68" s="59"/>
      <c r="F68" s="3"/>
      <c r="G68" s="3"/>
      <c r="H68" s="3"/>
    </row>
    <row r="69" spans="2:8" ht="15.75" x14ac:dyDescent="0.25">
      <c r="B69" s="44" t="s">
        <v>20</v>
      </c>
      <c r="C69" s="45" t="s">
        <v>62</v>
      </c>
      <c r="D69" s="63">
        <v>0.03</v>
      </c>
      <c r="E69" s="59"/>
      <c r="F69" s="3" t="s">
        <v>256</v>
      </c>
      <c r="G69" s="3"/>
      <c r="H69" s="3"/>
    </row>
    <row r="70" spans="2:8" ht="15.75" x14ac:dyDescent="0.25">
      <c r="B70" s="44" t="s">
        <v>22</v>
      </c>
      <c r="C70" s="45" t="s">
        <v>63</v>
      </c>
      <c r="D70" s="256">
        <v>1.4999999999999999E-2</v>
      </c>
      <c r="E70" s="59"/>
      <c r="F70" s="3"/>
      <c r="G70" s="3"/>
      <c r="H70" s="3"/>
    </row>
    <row r="71" spans="2:8" ht="15.75" x14ac:dyDescent="0.25">
      <c r="B71" s="44" t="s">
        <v>24</v>
      </c>
      <c r="C71" s="45" t="s">
        <v>64</v>
      </c>
      <c r="D71" s="256">
        <v>0.01</v>
      </c>
      <c r="E71" s="59"/>
      <c r="F71" s="3"/>
      <c r="G71" s="3"/>
      <c r="H71" s="3"/>
    </row>
    <row r="72" spans="2:8" ht="15.75" x14ac:dyDescent="0.25">
      <c r="B72" s="44" t="s">
        <v>27</v>
      </c>
      <c r="C72" s="45" t="s">
        <v>65</v>
      </c>
      <c r="D72" s="256">
        <v>6.0000000000000001E-3</v>
      </c>
      <c r="E72" s="59"/>
      <c r="F72" s="3"/>
      <c r="G72" s="3"/>
      <c r="H72" s="3"/>
    </row>
    <row r="73" spans="2:8" ht="15.75" x14ac:dyDescent="0.25">
      <c r="B73" s="44" t="s">
        <v>66</v>
      </c>
      <c r="C73" s="45" t="s">
        <v>67</v>
      </c>
      <c r="D73" s="256">
        <v>2E-3</v>
      </c>
      <c r="E73" s="59"/>
      <c r="F73" s="3"/>
      <c r="G73" s="3"/>
      <c r="H73" s="3"/>
    </row>
    <row r="74" spans="2:8" ht="15.75" x14ac:dyDescent="0.25">
      <c r="B74" s="44" t="s">
        <v>68</v>
      </c>
      <c r="C74" s="45" t="s">
        <v>69</v>
      </c>
      <c r="D74" s="62">
        <v>0.08</v>
      </c>
      <c r="E74" s="59"/>
      <c r="F74" s="3"/>
      <c r="G74" s="3"/>
      <c r="H74" s="3"/>
    </row>
    <row r="75" spans="2:8" ht="15.75" x14ac:dyDescent="0.25">
      <c r="B75" s="37"/>
      <c r="C75" s="64" t="s">
        <v>54</v>
      </c>
      <c r="D75" s="65">
        <f>SUM(D67:D74)</f>
        <v>0.36800000000000005</v>
      </c>
      <c r="E75" s="37"/>
      <c r="F75" s="39"/>
      <c r="G75" s="3"/>
      <c r="H75" s="3"/>
    </row>
    <row r="76" spans="2:8" ht="15.75" x14ac:dyDescent="0.25">
      <c r="B76" s="3"/>
      <c r="C76" s="3"/>
      <c r="D76" s="3"/>
      <c r="E76" s="3"/>
      <c r="F76" s="3"/>
      <c r="G76" s="3"/>
      <c r="H76" s="3"/>
    </row>
    <row r="77" spans="2:8" ht="15.75" x14ac:dyDescent="0.25">
      <c r="B77" s="42" t="s">
        <v>70</v>
      </c>
      <c r="C77" s="61" t="s">
        <v>71</v>
      </c>
      <c r="D77" s="61" t="s">
        <v>59</v>
      </c>
      <c r="E77" s="61" t="s">
        <v>15</v>
      </c>
      <c r="F77" s="3"/>
      <c r="G77" s="3"/>
      <c r="H77" s="3"/>
    </row>
    <row r="78" spans="2:8" ht="15.75" x14ac:dyDescent="0.25">
      <c r="B78" s="44" t="s">
        <v>16</v>
      </c>
      <c r="C78" s="45" t="s">
        <v>60</v>
      </c>
      <c r="D78" s="62">
        <v>0.2</v>
      </c>
      <c r="E78" s="59">
        <f>TRUNC(SUM(F40*D78),2)</f>
        <v>0</v>
      </c>
      <c r="F78" s="3"/>
      <c r="G78" s="3"/>
      <c r="H78" s="3"/>
    </row>
    <row r="79" spans="2:8" ht="15.75" x14ac:dyDescent="0.25">
      <c r="B79" s="44" t="s">
        <v>18</v>
      </c>
      <c r="C79" s="45" t="s">
        <v>61</v>
      </c>
      <c r="D79" s="256">
        <v>2.5000000000000001E-2</v>
      </c>
      <c r="E79" s="59">
        <f>TRUNC(SUM(F40*D79),2)</f>
        <v>0</v>
      </c>
      <c r="F79" s="3"/>
      <c r="G79" s="3"/>
      <c r="H79" s="3"/>
    </row>
    <row r="80" spans="2:8" ht="15.75" x14ac:dyDescent="0.25">
      <c r="B80" s="44" t="s">
        <v>20</v>
      </c>
      <c r="C80" s="45" t="s">
        <v>62</v>
      </c>
      <c r="D80" s="256">
        <v>0</v>
      </c>
      <c r="E80" s="59">
        <f>TRUNC(SUM(F40*D80),2)</f>
        <v>0</v>
      </c>
      <c r="F80" s="3"/>
      <c r="G80" s="3"/>
      <c r="H80" s="3"/>
    </row>
    <row r="81" spans="2:8" ht="15.75" x14ac:dyDescent="0.25">
      <c r="B81" s="44" t="s">
        <v>22</v>
      </c>
      <c r="C81" s="45" t="s">
        <v>63</v>
      </c>
      <c r="D81" s="256">
        <v>1.4999999999999999E-2</v>
      </c>
      <c r="E81" s="59">
        <f>TRUNC(SUM(F40*D81),2)</f>
        <v>0</v>
      </c>
      <c r="F81" s="3"/>
      <c r="G81" s="3"/>
      <c r="H81" s="3"/>
    </row>
    <row r="82" spans="2:8" ht="15.75" x14ac:dyDescent="0.25">
      <c r="B82" s="44" t="s">
        <v>24</v>
      </c>
      <c r="C82" s="45" t="s">
        <v>64</v>
      </c>
      <c r="D82" s="256">
        <v>0.01</v>
      </c>
      <c r="E82" s="59">
        <f>TRUNC(SUM(F40*D82),2)</f>
        <v>0</v>
      </c>
      <c r="F82" s="3"/>
      <c r="G82" s="3"/>
      <c r="H82" s="3"/>
    </row>
    <row r="83" spans="2:8" ht="15.75" x14ac:dyDescent="0.25">
      <c r="B83" s="44" t="s">
        <v>27</v>
      </c>
      <c r="C83" s="45" t="s">
        <v>65</v>
      </c>
      <c r="D83" s="256">
        <v>6.0000000000000001E-3</v>
      </c>
      <c r="E83" s="59">
        <f>TRUNC(SUM(F40*D83),2)</f>
        <v>0</v>
      </c>
      <c r="F83" s="3"/>
      <c r="G83" s="3"/>
      <c r="H83" s="3"/>
    </row>
    <row r="84" spans="2:8" ht="15.75" x14ac:dyDescent="0.25">
      <c r="B84" s="44" t="s">
        <v>66</v>
      </c>
      <c r="C84" s="45" t="s">
        <v>67</v>
      </c>
      <c r="D84" s="256">
        <v>2E-3</v>
      </c>
      <c r="E84" s="59">
        <f>TRUNC(SUM(F40*D84),2)</f>
        <v>0</v>
      </c>
      <c r="F84" s="3"/>
      <c r="G84" s="3"/>
      <c r="H84" s="3"/>
    </row>
    <row r="85" spans="2:8" ht="15.75" x14ac:dyDescent="0.25">
      <c r="B85" s="44" t="s">
        <v>68</v>
      </c>
      <c r="C85" s="45" t="s">
        <v>69</v>
      </c>
      <c r="D85" s="62">
        <v>0.08</v>
      </c>
      <c r="E85" s="59">
        <f>TRUNC(SUM(F40*D85),2)</f>
        <v>0</v>
      </c>
      <c r="F85" s="3"/>
      <c r="G85" s="3"/>
      <c r="H85" s="3"/>
    </row>
    <row r="86" spans="2:8" ht="15.75" x14ac:dyDescent="0.25">
      <c r="B86" s="37"/>
      <c r="C86" s="64" t="s">
        <v>54</v>
      </c>
      <c r="D86" s="65">
        <f>SUM(D78:D85)</f>
        <v>0.33800000000000002</v>
      </c>
      <c r="E86" s="53"/>
      <c r="F86" s="39">
        <f>TRUNC(SUM(E78:E85),2)</f>
        <v>0</v>
      </c>
      <c r="G86" s="3"/>
      <c r="H86" s="3"/>
    </row>
    <row r="87" spans="2:8" ht="15.75" x14ac:dyDescent="0.25">
      <c r="B87" s="3"/>
      <c r="C87" s="3"/>
      <c r="D87" s="3"/>
      <c r="E87" s="3"/>
      <c r="F87" s="3"/>
      <c r="G87" s="3"/>
      <c r="H87" s="3"/>
    </row>
    <row r="88" spans="2:8" ht="15.75" x14ac:dyDescent="0.25">
      <c r="B88" s="51" t="s">
        <v>72</v>
      </c>
      <c r="C88" s="51"/>
      <c r="D88" s="51"/>
      <c r="E88" s="3"/>
      <c r="F88" s="3"/>
      <c r="G88" s="3"/>
      <c r="H88" s="3"/>
    </row>
    <row r="89" spans="2:8" ht="15.75" x14ac:dyDescent="0.25">
      <c r="B89" s="51" t="s">
        <v>73</v>
      </c>
      <c r="C89" s="50"/>
      <c r="D89" s="50"/>
      <c r="E89" s="3"/>
      <c r="F89" s="3"/>
      <c r="G89" s="3"/>
      <c r="H89" s="3"/>
    </row>
    <row r="90" spans="2:8" ht="15.75" x14ac:dyDescent="0.25">
      <c r="B90" s="44" t="s">
        <v>16</v>
      </c>
      <c r="C90" s="66" t="s">
        <v>74</v>
      </c>
      <c r="D90" s="67">
        <f>D334</f>
        <v>0</v>
      </c>
      <c r="E90" s="3"/>
      <c r="F90" s="3"/>
      <c r="G90" s="3"/>
      <c r="H90" s="3"/>
    </row>
    <row r="91" spans="2:8" ht="15.75" x14ac:dyDescent="0.25">
      <c r="B91" s="44" t="s">
        <v>18</v>
      </c>
      <c r="C91" s="66" t="s">
        <v>75</v>
      </c>
      <c r="D91" s="67" t="e">
        <f>TRUNC(SUM((((D335*A335)/D356))*B335),2)</f>
        <v>#DIV/0!</v>
      </c>
      <c r="E91" s="3"/>
      <c r="F91" s="3"/>
      <c r="G91" s="3"/>
      <c r="H91" s="3"/>
    </row>
    <row r="92" spans="2:8" ht="15.75" x14ac:dyDescent="0.25">
      <c r="B92" s="44" t="s">
        <v>20</v>
      </c>
      <c r="C92" s="66" t="s">
        <v>76</v>
      </c>
      <c r="D92" s="67">
        <f>D336</f>
        <v>0</v>
      </c>
      <c r="E92" s="3" t="s">
        <v>255</v>
      </c>
      <c r="F92" s="3"/>
      <c r="G92" s="3"/>
      <c r="H92" s="3"/>
    </row>
    <row r="93" spans="2:8" ht="15.75" x14ac:dyDescent="0.25">
      <c r="B93" s="68" t="s">
        <v>22</v>
      </c>
      <c r="C93" s="66" t="s">
        <v>77</v>
      </c>
      <c r="D93" s="67">
        <f>D337</f>
        <v>0</v>
      </c>
      <c r="E93" s="3"/>
      <c r="F93" s="3" t="s">
        <v>78</v>
      </c>
      <c r="G93" s="3"/>
      <c r="H93" s="3"/>
    </row>
    <row r="94" spans="2:8" ht="15.75" x14ac:dyDescent="0.25">
      <c r="B94" s="69" t="s">
        <v>24</v>
      </c>
      <c r="C94" s="66" t="s">
        <v>79</v>
      </c>
      <c r="D94" s="67">
        <f>D338</f>
        <v>0</v>
      </c>
      <c r="E94" s="3"/>
      <c r="F94" s="3"/>
      <c r="G94" s="3"/>
      <c r="H94" s="3"/>
    </row>
    <row r="95" spans="2:8" ht="15.75" x14ac:dyDescent="0.25">
      <c r="B95" s="70" t="s">
        <v>27</v>
      </c>
      <c r="C95" s="71" t="s">
        <v>80</v>
      </c>
      <c r="D95" s="67">
        <f>TRUNC(SUM(D25*A103),2)</f>
        <v>0</v>
      </c>
      <c r="E95" s="3"/>
      <c r="F95" s="3"/>
      <c r="G95" s="3"/>
      <c r="H95" s="3"/>
    </row>
    <row r="96" spans="2:8" ht="15.75" x14ac:dyDescent="0.25">
      <c r="B96" s="49"/>
      <c r="C96" s="49"/>
      <c r="D96" s="49"/>
      <c r="E96" s="72" t="s">
        <v>54</v>
      </c>
      <c r="F96" s="73" t="e">
        <f>TRUNC(SUM(D90:D95:D90:D95),2)</f>
        <v>#DIV/0!</v>
      </c>
      <c r="G96" s="3"/>
      <c r="H96" s="3"/>
    </row>
    <row r="97" spans="2:8" ht="15.75" x14ac:dyDescent="0.25">
      <c r="G97" s="3"/>
      <c r="H97" s="3"/>
    </row>
    <row r="98" spans="2:8" ht="15.75" x14ac:dyDescent="0.25">
      <c r="B98" s="42" t="s">
        <v>81</v>
      </c>
      <c r="C98" s="61" t="s">
        <v>82</v>
      </c>
      <c r="D98" s="61" t="s">
        <v>15</v>
      </c>
      <c r="E98" s="41"/>
      <c r="F98" s="41"/>
      <c r="G98" s="7"/>
      <c r="H98" s="3"/>
    </row>
    <row r="99" spans="2:8" ht="15.75" x14ac:dyDescent="0.25">
      <c r="B99" s="44" t="s">
        <v>16</v>
      </c>
      <c r="C99" s="66" t="s">
        <v>74</v>
      </c>
      <c r="D99" s="67">
        <f>D334</f>
        <v>0</v>
      </c>
      <c r="E99" s="41"/>
      <c r="F99" s="41"/>
      <c r="G99" s="7"/>
      <c r="H99" s="3"/>
    </row>
    <row r="100" spans="2:8" ht="15.75" x14ac:dyDescent="0.25">
      <c r="B100" s="44" t="s">
        <v>18</v>
      </c>
      <c r="C100" s="66" t="s">
        <v>75</v>
      </c>
      <c r="D100" s="67" t="e">
        <f>TRUNC(SUM((((D335*A335)/D356))*B335),2)</f>
        <v>#DIV/0!</v>
      </c>
      <c r="E100" s="41"/>
      <c r="F100" s="41"/>
      <c r="G100" s="7"/>
      <c r="H100" s="3"/>
    </row>
    <row r="101" spans="2:8" ht="15.75" x14ac:dyDescent="0.25">
      <c r="B101" s="44" t="s">
        <v>20</v>
      </c>
      <c r="C101" s="66" t="s">
        <v>76</v>
      </c>
      <c r="D101" s="67">
        <f>D336</f>
        <v>0</v>
      </c>
      <c r="E101" s="3" t="s">
        <v>255</v>
      </c>
      <c r="F101" s="41"/>
      <c r="G101" s="7"/>
      <c r="H101" s="3"/>
    </row>
    <row r="102" spans="2:8" ht="15.75" x14ac:dyDescent="0.25">
      <c r="B102" s="44" t="s">
        <v>22</v>
      </c>
      <c r="C102" s="66" t="s">
        <v>77</v>
      </c>
      <c r="D102" s="67">
        <f>D337</f>
        <v>0</v>
      </c>
      <c r="E102" s="41"/>
      <c r="F102" s="41"/>
      <c r="G102" s="7"/>
      <c r="H102" s="3"/>
    </row>
    <row r="103" spans="2:8" ht="15.75" x14ac:dyDescent="0.25">
      <c r="B103" s="44" t="s">
        <v>24</v>
      </c>
      <c r="C103" s="66" t="s">
        <v>79</v>
      </c>
      <c r="D103" s="67">
        <f>D338</f>
        <v>0</v>
      </c>
      <c r="E103" s="74"/>
      <c r="F103" s="74"/>
      <c r="G103" s="7"/>
      <c r="H103" s="3"/>
    </row>
    <row r="104" spans="2:8" ht="15.75" x14ac:dyDescent="0.25">
      <c r="B104" s="75" t="s">
        <v>27</v>
      </c>
      <c r="C104" s="71" t="s">
        <v>80</v>
      </c>
      <c r="D104" s="67">
        <f>TRUNC(SUM(D34*A96),2)</f>
        <v>0</v>
      </c>
      <c r="E104" s="74"/>
      <c r="F104" s="74"/>
      <c r="G104" s="7"/>
      <c r="H104" s="3"/>
    </row>
    <row r="105" spans="2:8" ht="15.75" x14ac:dyDescent="0.25">
      <c r="B105" s="48"/>
      <c r="C105" s="48"/>
      <c r="D105" s="48"/>
      <c r="E105" s="72" t="s">
        <v>54</v>
      </c>
      <c r="F105" s="39" t="e">
        <f>SUM(D99:D104)</f>
        <v>#DIV/0!</v>
      </c>
      <c r="G105" s="7"/>
      <c r="H105" s="3"/>
    </row>
    <row r="106" spans="2:8" ht="15.75" x14ac:dyDescent="0.25">
      <c r="B106" s="76"/>
      <c r="C106" s="76"/>
      <c r="D106" s="76"/>
      <c r="E106" s="76"/>
      <c r="F106" s="76"/>
      <c r="G106" s="7"/>
      <c r="H106" s="3"/>
    </row>
    <row r="107" spans="2:8" ht="15.75" x14ac:dyDescent="0.25">
      <c r="B107" s="42">
        <v>3</v>
      </c>
      <c r="C107" s="61" t="s">
        <v>83</v>
      </c>
      <c r="D107" s="61" t="s">
        <v>15</v>
      </c>
      <c r="E107" s="41"/>
      <c r="F107" s="41"/>
      <c r="G107" s="3"/>
      <c r="H107" s="3"/>
    </row>
    <row r="108" spans="2:8" ht="15.75" x14ac:dyDescent="0.25">
      <c r="B108" s="44" t="s">
        <v>84</v>
      </c>
      <c r="C108" s="45" t="s">
        <v>85</v>
      </c>
      <c r="D108" s="59"/>
      <c r="E108" s="41"/>
      <c r="F108" s="41"/>
      <c r="G108" s="3"/>
      <c r="H108" s="3"/>
    </row>
    <row r="109" spans="2:8" ht="15.75" x14ac:dyDescent="0.25">
      <c r="B109" s="44" t="s">
        <v>86</v>
      </c>
      <c r="C109" s="45" t="s">
        <v>87</v>
      </c>
      <c r="D109" s="59"/>
      <c r="E109" s="41"/>
      <c r="F109" s="41"/>
      <c r="G109" s="3"/>
      <c r="H109" s="3"/>
    </row>
    <row r="110" spans="2:8" ht="15.75" x14ac:dyDescent="0.25">
      <c r="B110" s="44" t="s">
        <v>88</v>
      </c>
      <c r="C110" s="45" t="s">
        <v>89</v>
      </c>
      <c r="D110" s="59" t="e">
        <f>F96</f>
        <v>#DIV/0!</v>
      </c>
      <c r="E110" s="41"/>
      <c r="F110" s="40"/>
      <c r="G110" s="3"/>
      <c r="H110" s="3"/>
    </row>
    <row r="111" spans="2:8" ht="15.75" x14ac:dyDescent="0.25">
      <c r="B111" s="48"/>
      <c r="C111" s="48"/>
      <c r="D111" s="48"/>
      <c r="E111" s="38" t="s">
        <v>54</v>
      </c>
      <c r="F111" s="39" t="e">
        <f>TRUNC(SUM(D108:D110),2)</f>
        <v>#DIV/0!</v>
      </c>
      <c r="G111" s="3"/>
      <c r="H111" s="3"/>
    </row>
    <row r="112" spans="2:8" ht="15.75" x14ac:dyDescent="0.25">
      <c r="B112" s="41"/>
      <c r="C112" s="41"/>
      <c r="D112" s="41"/>
      <c r="E112" s="41"/>
      <c r="F112" s="40"/>
      <c r="G112" s="3"/>
      <c r="H112" s="3"/>
    </row>
    <row r="113" spans="2:8" ht="15.75" x14ac:dyDescent="0.25">
      <c r="B113" s="42">
        <v>3</v>
      </c>
      <c r="C113" s="61" t="s">
        <v>90</v>
      </c>
      <c r="D113" s="61" t="s">
        <v>15</v>
      </c>
      <c r="E113" s="41"/>
      <c r="F113" s="40"/>
      <c r="G113" s="3"/>
      <c r="H113" s="3"/>
    </row>
    <row r="114" spans="2:8" ht="15.75" x14ac:dyDescent="0.25">
      <c r="B114" s="44" t="s">
        <v>13</v>
      </c>
      <c r="C114" s="45" t="s">
        <v>85</v>
      </c>
      <c r="D114" s="59"/>
      <c r="E114" s="41"/>
      <c r="F114" s="40"/>
      <c r="G114" s="3"/>
      <c r="H114" s="3"/>
    </row>
    <row r="115" spans="2:8" ht="15.75" x14ac:dyDescent="0.25">
      <c r="B115" s="44" t="s">
        <v>31</v>
      </c>
      <c r="C115" s="45" t="s">
        <v>87</v>
      </c>
      <c r="D115" s="59"/>
      <c r="E115" s="41"/>
      <c r="F115" s="40"/>
      <c r="G115" s="3"/>
      <c r="H115" s="3"/>
    </row>
    <row r="116" spans="2:8" ht="15.75" x14ac:dyDescent="0.25">
      <c r="B116" s="44" t="s">
        <v>36</v>
      </c>
      <c r="C116" s="45" t="s">
        <v>89</v>
      </c>
      <c r="D116" s="77" t="e">
        <f>F105</f>
        <v>#DIV/0!</v>
      </c>
      <c r="E116" s="41"/>
      <c r="F116" s="40"/>
      <c r="G116" s="3"/>
      <c r="H116" s="3"/>
    </row>
    <row r="117" spans="2:8" ht="15.75" x14ac:dyDescent="0.25">
      <c r="B117" s="44"/>
      <c r="C117" s="48"/>
      <c r="D117" s="48"/>
      <c r="E117" s="38" t="s">
        <v>54</v>
      </c>
      <c r="F117" s="39" t="e">
        <f>TRUNC(SUM(D114:D116),2)</f>
        <v>#DIV/0!</v>
      </c>
      <c r="G117" s="3"/>
      <c r="H117" s="3"/>
    </row>
    <row r="118" spans="2:8" ht="15.75" x14ac:dyDescent="0.25">
      <c r="B118" s="78"/>
      <c r="C118" s="79"/>
      <c r="D118" s="79"/>
      <c r="E118" s="80"/>
      <c r="F118" s="81"/>
      <c r="G118" s="3"/>
      <c r="H118" s="3"/>
    </row>
    <row r="119" spans="2:8" ht="21" x14ac:dyDescent="0.35">
      <c r="B119" s="82"/>
      <c r="C119" s="83" t="s">
        <v>91</v>
      </c>
      <c r="D119" s="82"/>
      <c r="E119" s="82"/>
      <c r="F119" s="82"/>
      <c r="G119" s="3"/>
      <c r="H119" s="3"/>
    </row>
    <row r="120" spans="2:8" ht="15.75" x14ac:dyDescent="0.25">
      <c r="B120" s="84" t="s">
        <v>92</v>
      </c>
      <c r="C120" s="84" t="s">
        <v>93</v>
      </c>
      <c r="D120" s="85"/>
      <c r="E120" s="86" t="s">
        <v>59</v>
      </c>
      <c r="F120" s="87" t="s">
        <v>15</v>
      </c>
      <c r="G120" s="3"/>
      <c r="H120" s="3"/>
    </row>
    <row r="121" spans="2:8" ht="15.75" x14ac:dyDescent="0.25">
      <c r="B121" s="69" t="s">
        <v>16</v>
      </c>
      <c r="C121" s="88" t="s">
        <v>94</v>
      </c>
      <c r="D121" s="89"/>
      <c r="E121" s="90">
        <v>0</v>
      </c>
      <c r="F121" s="91">
        <f>TRUNC(SUM(F31*E121),2)</f>
        <v>0</v>
      </c>
      <c r="G121" s="3"/>
      <c r="H121" s="3"/>
    </row>
    <row r="122" spans="2:8" ht="15.75" x14ac:dyDescent="0.25">
      <c r="B122" s="69" t="s">
        <v>18</v>
      </c>
      <c r="C122" s="88" t="s">
        <v>95</v>
      </c>
      <c r="D122" s="89"/>
      <c r="E122" s="90">
        <v>0</v>
      </c>
      <c r="F122" s="91">
        <f>TRUNC(SUM(F31*E122),2)</f>
        <v>0</v>
      </c>
      <c r="G122" s="3"/>
      <c r="H122" s="3"/>
    </row>
    <row r="123" spans="2:8" ht="15.75" x14ac:dyDescent="0.25">
      <c r="B123" s="69" t="s">
        <v>20</v>
      </c>
      <c r="C123" s="88" t="s">
        <v>96</v>
      </c>
      <c r="D123" s="89"/>
      <c r="E123" s="92">
        <v>0</v>
      </c>
      <c r="F123" s="91">
        <f>TRUNC(SUM(F31*E123),2)</f>
        <v>0</v>
      </c>
      <c r="G123" s="3"/>
      <c r="H123" s="3"/>
    </row>
    <row r="124" spans="2:8" ht="15.75" x14ac:dyDescent="0.25">
      <c r="B124" s="69" t="s">
        <v>22</v>
      </c>
      <c r="C124" s="88" t="s">
        <v>97</v>
      </c>
      <c r="D124" s="89"/>
      <c r="E124" s="90">
        <v>0</v>
      </c>
      <c r="F124" s="91">
        <f>TRUNC(SUM(F31*E124),2)</f>
        <v>0</v>
      </c>
      <c r="G124" s="3"/>
      <c r="H124" s="3"/>
    </row>
    <row r="125" spans="2:8" ht="15.75" x14ac:dyDescent="0.25">
      <c r="B125" s="69" t="s">
        <v>24</v>
      </c>
      <c r="C125" s="88" t="s">
        <v>98</v>
      </c>
      <c r="D125" s="89"/>
      <c r="E125" s="90">
        <v>0</v>
      </c>
      <c r="F125" s="91">
        <f>TRUNC(SUM(F31*E125),2)</f>
        <v>0</v>
      </c>
      <c r="G125" s="3"/>
      <c r="H125" s="3"/>
    </row>
    <row r="126" spans="2:8" ht="15.75" x14ac:dyDescent="0.25">
      <c r="B126" s="69" t="s">
        <v>27</v>
      </c>
      <c r="C126" s="88" t="s">
        <v>99</v>
      </c>
      <c r="D126" s="89"/>
      <c r="E126" s="90">
        <v>0</v>
      </c>
      <c r="F126" s="91">
        <f>TRUNC(SUM(F31*E126),2)</f>
        <v>0</v>
      </c>
      <c r="G126" s="3"/>
      <c r="H126" s="3"/>
    </row>
    <row r="127" spans="2:8" ht="15.75" x14ac:dyDescent="0.25">
      <c r="B127" s="69" t="s">
        <v>66</v>
      </c>
      <c r="C127" s="93" t="s">
        <v>100</v>
      </c>
      <c r="D127" s="89"/>
      <c r="E127" s="90">
        <v>0</v>
      </c>
      <c r="F127" s="91">
        <f>TRUNC(SUM(F31*E127),2)</f>
        <v>0</v>
      </c>
      <c r="G127" s="3"/>
      <c r="H127" s="3"/>
    </row>
    <row r="128" spans="2:8" ht="15.75" x14ac:dyDescent="0.25">
      <c r="B128" s="89"/>
      <c r="C128" s="89"/>
      <c r="D128" s="89"/>
      <c r="E128" s="94" t="s">
        <v>54</v>
      </c>
      <c r="F128" s="95">
        <f>TRUNC(SUM(F121:F127),2)</f>
        <v>0</v>
      </c>
      <c r="G128" s="3"/>
      <c r="H128" s="3"/>
    </row>
    <row r="129" spans="2:8" ht="15.75" x14ac:dyDescent="0.25">
      <c r="B129" s="41"/>
      <c r="C129" s="41"/>
      <c r="D129" s="41"/>
      <c r="E129" s="41"/>
      <c r="F129" s="41"/>
      <c r="G129" s="3"/>
      <c r="H129" s="3"/>
    </row>
    <row r="130" spans="2:8" ht="15.75" x14ac:dyDescent="0.25">
      <c r="B130" s="84" t="s">
        <v>101</v>
      </c>
      <c r="C130" s="84" t="s">
        <v>102</v>
      </c>
      <c r="D130" s="85"/>
      <c r="E130" s="96" t="s">
        <v>59</v>
      </c>
      <c r="F130" s="87" t="s">
        <v>15</v>
      </c>
      <c r="G130" s="3"/>
      <c r="H130" s="3"/>
    </row>
    <row r="131" spans="2:8" ht="15.75" x14ac:dyDescent="0.25">
      <c r="B131" s="69" t="s">
        <v>16</v>
      </c>
      <c r="C131" s="88" t="s">
        <v>94</v>
      </c>
      <c r="D131" s="89"/>
      <c r="E131" s="90">
        <v>0</v>
      </c>
      <c r="F131" s="91">
        <f>TRUNC(SUM(F40*E131),2)</f>
        <v>0</v>
      </c>
      <c r="G131" s="3"/>
      <c r="H131" s="3"/>
    </row>
    <row r="132" spans="2:8" ht="15.75" x14ac:dyDescent="0.25">
      <c r="B132" s="69" t="s">
        <v>18</v>
      </c>
      <c r="C132" s="88" t="s">
        <v>95</v>
      </c>
      <c r="D132" s="89"/>
      <c r="E132" s="90">
        <v>0</v>
      </c>
      <c r="F132" s="91">
        <f>TRUNC(SUM(F40*E132),2)</f>
        <v>0</v>
      </c>
      <c r="G132" s="3"/>
      <c r="H132" s="3"/>
    </row>
    <row r="133" spans="2:8" ht="15.75" x14ac:dyDescent="0.25">
      <c r="B133" s="69" t="s">
        <v>20</v>
      </c>
      <c r="C133" s="88" t="s">
        <v>96</v>
      </c>
      <c r="D133" s="89"/>
      <c r="E133" s="92">
        <v>0</v>
      </c>
      <c r="F133" s="91">
        <f>TRUNC(SUM(F40*E133),2)</f>
        <v>0</v>
      </c>
      <c r="G133" s="3"/>
      <c r="H133" s="3"/>
    </row>
    <row r="134" spans="2:8" ht="15.75" x14ac:dyDescent="0.25">
      <c r="B134" s="69" t="s">
        <v>22</v>
      </c>
      <c r="C134" s="88" t="s">
        <v>97</v>
      </c>
      <c r="D134" s="89"/>
      <c r="E134" s="90">
        <v>0</v>
      </c>
      <c r="F134" s="91">
        <f>TRUNC(SUM(F40*E134),2)</f>
        <v>0</v>
      </c>
      <c r="G134" s="3"/>
      <c r="H134" s="3"/>
    </row>
    <row r="135" spans="2:8" ht="15.75" x14ac:dyDescent="0.25">
      <c r="B135" s="69" t="s">
        <v>24</v>
      </c>
      <c r="C135" s="88" t="s">
        <v>98</v>
      </c>
      <c r="D135" s="89"/>
      <c r="E135" s="90">
        <v>0</v>
      </c>
      <c r="F135" s="91">
        <f>TRUNC(SUM(F40*E135),2)</f>
        <v>0</v>
      </c>
      <c r="G135" s="3"/>
      <c r="H135" s="3"/>
    </row>
    <row r="136" spans="2:8" ht="15.75" x14ac:dyDescent="0.25">
      <c r="B136" s="69" t="s">
        <v>27</v>
      </c>
      <c r="C136" s="88" t="s">
        <v>99</v>
      </c>
      <c r="D136" s="89"/>
      <c r="E136" s="90">
        <v>0</v>
      </c>
      <c r="F136" s="91">
        <f>TRUNC(SUM(F40*E136),2)</f>
        <v>0</v>
      </c>
      <c r="G136" s="3"/>
      <c r="H136" s="3"/>
    </row>
    <row r="137" spans="2:8" ht="15.75" x14ac:dyDescent="0.25">
      <c r="B137" s="69" t="s">
        <v>66</v>
      </c>
      <c r="C137" s="93" t="s">
        <v>100</v>
      </c>
      <c r="D137" s="89"/>
      <c r="E137" s="90">
        <v>0</v>
      </c>
      <c r="F137" s="91">
        <f>TRUNC(SUM(F40*E137),2)</f>
        <v>0</v>
      </c>
      <c r="G137" s="3"/>
      <c r="H137" s="3"/>
    </row>
    <row r="138" spans="2:8" ht="15.75" x14ac:dyDescent="0.25">
      <c r="B138" s="89"/>
      <c r="C138" s="89"/>
      <c r="D138" s="89"/>
      <c r="E138" s="97" t="s">
        <v>54</v>
      </c>
      <c r="F138" s="95">
        <f>TRUNC(SUM(F131:F137),2)</f>
        <v>0</v>
      </c>
      <c r="G138" s="27"/>
      <c r="H138" s="3"/>
    </row>
    <row r="139" spans="2:8" ht="15.75" x14ac:dyDescent="0.25">
      <c r="B139" s="41"/>
      <c r="C139" s="41"/>
      <c r="D139" s="41"/>
      <c r="E139" s="41"/>
      <c r="F139" s="41"/>
      <c r="G139" s="3"/>
      <c r="H139" s="3"/>
    </row>
    <row r="140" spans="2:8" ht="15.75" x14ac:dyDescent="0.25">
      <c r="B140" s="98"/>
      <c r="C140" s="57" t="s">
        <v>103</v>
      </c>
      <c r="D140" s="57"/>
      <c r="E140" s="57"/>
      <c r="F140" s="41"/>
      <c r="G140" s="3"/>
      <c r="H140" s="3"/>
    </row>
    <row r="141" spans="2:8" ht="15.75" x14ac:dyDescent="0.25">
      <c r="B141" s="69" t="s">
        <v>44</v>
      </c>
      <c r="C141" s="69" t="s">
        <v>93</v>
      </c>
      <c r="D141" s="94" t="s">
        <v>15</v>
      </c>
      <c r="E141" s="95">
        <f>F128</f>
        <v>0</v>
      </c>
      <c r="F141" s="41"/>
      <c r="G141" s="3"/>
      <c r="H141" s="3"/>
    </row>
    <row r="142" spans="2:8" ht="15.75" x14ac:dyDescent="0.25">
      <c r="B142" s="69" t="s">
        <v>50</v>
      </c>
      <c r="C142" s="69" t="s">
        <v>102</v>
      </c>
      <c r="D142" s="94" t="s">
        <v>15</v>
      </c>
      <c r="E142" s="95">
        <f>F138</f>
        <v>0</v>
      </c>
      <c r="F142" s="41"/>
      <c r="G142" s="3"/>
      <c r="H142" s="3"/>
    </row>
    <row r="143" spans="2:8" ht="15.75" x14ac:dyDescent="0.25">
      <c r="B143" s="89"/>
      <c r="C143" s="89"/>
      <c r="D143" s="89"/>
      <c r="E143" s="94" t="s">
        <v>54</v>
      </c>
      <c r="F143" s="76"/>
      <c r="G143" s="3"/>
      <c r="H143" s="3"/>
    </row>
    <row r="144" spans="2:8" ht="15.75" x14ac:dyDescent="0.25">
      <c r="B144" s="3"/>
      <c r="C144" s="3"/>
      <c r="D144" s="3"/>
      <c r="E144" s="3"/>
      <c r="F144" s="3"/>
      <c r="G144" s="3"/>
      <c r="H144" s="3"/>
    </row>
    <row r="145" spans="2:8" ht="21" x14ac:dyDescent="0.35">
      <c r="B145" s="83" t="s">
        <v>104</v>
      </c>
      <c r="C145" s="82"/>
      <c r="D145" s="82"/>
      <c r="E145" s="82"/>
      <c r="F145" s="82"/>
      <c r="G145" s="3"/>
      <c r="H145" s="3"/>
    </row>
    <row r="146" spans="2:8" ht="21" x14ac:dyDescent="0.35">
      <c r="B146" s="99" t="s">
        <v>105</v>
      </c>
      <c r="C146" s="100"/>
      <c r="D146" s="101"/>
      <c r="E146" s="58"/>
      <c r="F146" s="57"/>
      <c r="G146" s="3"/>
      <c r="H146" s="3"/>
    </row>
    <row r="147" spans="2:8" ht="15.75" x14ac:dyDescent="0.25">
      <c r="B147" s="102" t="s">
        <v>106</v>
      </c>
      <c r="C147" s="103" t="s">
        <v>107</v>
      </c>
      <c r="D147" s="104"/>
      <c r="E147" s="105" t="s">
        <v>59</v>
      </c>
      <c r="F147" s="103" t="s">
        <v>15</v>
      </c>
      <c r="G147" s="3"/>
      <c r="H147" s="3"/>
    </row>
    <row r="148" spans="2:8" ht="15.75" x14ac:dyDescent="0.25">
      <c r="B148" s="69" t="s">
        <v>16</v>
      </c>
      <c r="C148" s="106" t="s">
        <v>108</v>
      </c>
      <c r="D148" s="89"/>
      <c r="E148" s="90">
        <v>0</v>
      </c>
      <c r="F148" s="91">
        <f>TRUNC(SUM(F31*E148),2)</f>
        <v>0</v>
      </c>
      <c r="G148" s="3"/>
      <c r="H148" s="3"/>
    </row>
    <row r="149" spans="2:8" ht="15.75" x14ac:dyDescent="0.25">
      <c r="B149" s="69" t="s">
        <v>18</v>
      </c>
      <c r="C149" s="106" t="s">
        <v>109</v>
      </c>
      <c r="D149" s="89"/>
      <c r="E149" s="90">
        <v>0</v>
      </c>
      <c r="F149" s="91">
        <f>TRUNC(SUM(F31*E149),2)</f>
        <v>0</v>
      </c>
      <c r="G149" s="3"/>
      <c r="H149" s="3"/>
    </row>
    <row r="150" spans="2:8" ht="15.75" x14ac:dyDescent="0.25">
      <c r="B150" s="69" t="s">
        <v>20</v>
      </c>
      <c r="C150" s="106" t="s">
        <v>110</v>
      </c>
      <c r="D150" s="89"/>
      <c r="E150" s="90">
        <v>0</v>
      </c>
      <c r="F150" s="91">
        <f>TRUNC(SUM(F31*E150),2)</f>
        <v>0</v>
      </c>
      <c r="G150" s="3"/>
      <c r="H150" s="3"/>
    </row>
    <row r="151" spans="2:8" ht="15.75" x14ac:dyDescent="0.25">
      <c r="B151" s="69" t="s">
        <v>22</v>
      </c>
      <c r="C151" s="106" t="s">
        <v>111</v>
      </c>
      <c r="D151" s="89"/>
      <c r="E151" s="107">
        <v>0</v>
      </c>
      <c r="F151" s="91">
        <f>TRUNC(SUM(F31*E151),2)</f>
        <v>0</v>
      </c>
      <c r="G151" s="3"/>
      <c r="H151" s="3"/>
    </row>
    <row r="152" spans="2:8" ht="15.75" x14ac:dyDescent="0.25">
      <c r="B152" s="69" t="s">
        <v>24</v>
      </c>
      <c r="C152" s="93" t="s">
        <v>112</v>
      </c>
      <c r="D152" s="89"/>
      <c r="E152" s="90">
        <v>0</v>
      </c>
      <c r="F152" s="91">
        <f>TRUNC(SUM(F31*E152),2)</f>
        <v>0</v>
      </c>
      <c r="G152" s="3"/>
      <c r="H152" s="3"/>
    </row>
    <row r="153" spans="2:8" ht="15.75" x14ac:dyDescent="0.25">
      <c r="B153" s="69" t="s">
        <v>27</v>
      </c>
      <c r="C153" s="106" t="s">
        <v>113</v>
      </c>
      <c r="D153" s="89"/>
      <c r="E153" s="108"/>
      <c r="F153" s="91"/>
      <c r="G153" s="3"/>
      <c r="H153" s="3"/>
    </row>
    <row r="154" spans="2:8" ht="15.75" x14ac:dyDescent="0.25">
      <c r="B154" s="69" t="s">
        <v>66</v>
      </c>
      <c r="C154" s="106" t="s">
        <v>114</v>
      </c>
      <c r="D154" s="89"/>
      <c r="E154" s="90">
        <v>0</v>
      </c>
      <c r="F154" s="91">
        <f>TRUNC(SUM(F31*E154),2)</f>
        <v>0</v>
      </c>
      <c r="G154" s="3"/>
      <c r="H154" s="3"/>
    </row>
    <row r="155" spans="2:8" ht="15.75" x14ac:dyDescent="0.25">
      <c r="B155" s="69"/>
      <c r="C155" s="106"/>
      <c r="D155" s="89"/>
      <c r="E155" s="109"/>
      <c r="F155" s="91"/>
      <c r="G155" s="3"/>
      <c r="H155" s="3"/>
    </row>
    <row r="156" spans="2:8" ht="15.75" x14ac:dyDescent="0.25">
      <c r="B156" s="89"/>
      <c r="C156" s="89"/>
      <c r="D156" s="89"/>
      <c r="E156" s="110" t="s">
        <v>54</v>
      </c>
      <c r="F156" s="95">
        <f>SUM(F148:F154)</f>
        <v>0</v>
      </c>
      <c r="G156" s="3"/>
      <c r="H156" s="3"/>
    </row>
    <row r="157" spans="2:8" ht="15.75" x14ac:dyDescent="0.25">
      <c r="B157" s="41"/>
      <c r="C157" s="41"/>
      <c r="D157" s="41"/>
      <c r="E157" s="41"/>
      <c r="F157" s="40"/>
      <c r="G157" s="3"/>
      <c r="H157" s="3"/>
    </row>
    <row r="158" spans="2:8" ht="15.75" x14ac:dyDescent="0.25">
      <c r="B158" s="102" t="s">
        <v>115</v>
      </c>
      <c r="C158" s="103" t="s">
        <v>116</v>
      </c>
      <c r="D158" s="105"/>
      <c r="E158" s="105" t="s">
        <v>117</v>
      </c>
      <c r="F158" s="103" t="s">
        <v>15</v>
      </c>
      <c r="G158" s="3"/>
      <c r="H158" s="3"/>
    </row>
    <row r="159" spans="2:8" ht="15.75" x14ac:dyDescent="0.25">
      <c r="B159" s="69" t="s">
        <v>16</v>
      </c>
      <c r="C159" s="106" t="s">
        <v>108</v>
      </c>
      <c r="D159" s="109"/>
      <c r="E159" s="90">
        <v>0</v>
      </c>
      <c r="F159" s="91">
        <f>TRUNC(SUM(F40*E148),2)</f>
        <v>0</v>
      </c>
      <c r="G159" s="3"/>
      <c r="H159" s="3"/>
    </row>
    <row r="160" spans="2:8" ht="15.75" x14ac:dyDescent="0.25">
      <c r="B160" s="69" t="s">
        <v>18</v>
      </c>
      <c r="C160" s="106" t="s">
        <v>109</v>
      </c>
      <c r="D160" s="109"/>
      <c r="E160" s="90">
        <v>0</v>
      </c>
      <c r="F160" s="91">
        <f>TRUNC(SUM(F40*E149),2)</f>
        <v>0</v>
      </c>
      <c r="G160" s="3"/>
      <c r="H160" s="3"/>
    </row>
    <row r="161" spans="2:8" ht="15.75" x14ac:dyDescent="0.25">
      <c r="B161" s="69" t="s">
        <v>20</v>
      </c>
      <c r="C161" s="106" t="s">
        <v>110</v>
      </c>
      <c r="D161" s="109"/>
      <c r="E161" s="90">
        <v>0</v>
      </c>
      <c r="F161" s="91">
        <f>TRUNC(SUM(F40*E150),2)</f>
        <v>0</v>
      </c>
      <c r="G161" s="3"/>
      <c r="H161" s="3"/>
    </row>
    <row r="162" spans="2:8" ht="15.75" x14ac:dyDescent="0.25">
      <c r="B162" s="69" t="s">
        <v>22</v>
      </c>
      <c r="C162" s="106" t="s">
        <v>111</v>
      </c>
      <c r="D162" s="111"/>
      <c r="E162" s="107">
        <v>0</v>
      </c>
      <c r="F162" s="91">
        <f>TRUNC(SUM(F40*E151),2)</f>
        <v>0</v>
      </c>
      <c r="G162" s="3"/>
      <c r="H162" s="3"/>
    </row>
    <row r="163" spans="2:8" ht="15.75" x14ac:dyDescent="0.25">
      <c r="B163" s="69" t="s">
        <v>24</v>
      </c>
      <c r="C163" s="93" t="s">
        <v>112</v>
      </c>
      <c r="D163" s="109"/>
      <c r="E163" s="90">
        <v>0</v>
      </c>
      <c r="F163" s="91">
        <f>TRUNC(SUM(F40*E152),2)</f>
        <v>0</v>
      </c>
      <c r="G163" s="3"/>
      <c r="H163" s="3"/>
    </row>
    <row r="164" spans="2:8" ht="15.75" x14ac:dyDescent="0.25">
      <c r="B164" s="69" t="s">
        <v>27</v>
      </c>
      <c r="C164" s="106" t="s">
        <v>113</v>
      </c>
      <c r="D164" s="109"/>
      <c r="E164" s="109"/>
      <c r="F164" s="91"/>
      <c r="G164" s="3"/>
      <c r="H164" s="3"/>
    </row>
    <row r="165" spans="2:8" ht="15.75" x14ac:dyDescent="0.25">
      <c r="B165" s="97" t="s">
        <v>66</v>
      </c>
      <c r="C165" s="106" t="s">
        <v>114</v>
      </c>
      <c r="D165" s="89"/>
      <c r="E165" s="90">
        <v>0</v>
      </c>
      <c r="F165" s="91">
        <f>TRUNC(SUM(F40*E154),2)</f>
        <v>0</v>
      </c>
      <c r="G165" s="3"/>
      <c r="H165" s="3"/>
    </row>
    <row r="166" spans="2:8" ht="15.75" x14ac:dyDescent="0.25">
      <c r="B166" s="97"/>
      <c r="C166" s="106"/>
      <c r="D166" s="89"/>
      <c r="E166" s="109"/>
      <c r="F166" s="91"/>
      <c r="G166" s="3"/>
      <c r="H166" s="3"/>
    </row>
    <row r="167" spans="2:8" ht="15.75" x14ac:dyDescent="0.25">
      <c r="B167" s="89"/>
      <c r="C167" s="106"/>
      <c r="D167" s="109"/>
      <c r="E167" s="110" t="s">
        <v>54</v>
      </c>
      <c r="F167" s="95">
        <f>TRUNC(SUM(F159:F165),2)</f>
        <v>0</v>
      </c>
      <c r="G167" s="3"/>
      <c r="H167" s="3"/>
    </row>
    <row r="168" spans="2:8" ht="15.75" x14ac:dyDescent="0.25">
      <c r="B168" s="41"/>
      <c r="C168" s="41"/>
      <c r="D168" s="41"/>
      <c r="E168" s="41"/>
      <c r="F168" s="40"/>
      <c r="G168" s="3"/>
      <c r="H168" s="3"/>
    </row>
    <row r="169" spans="2:8" ht="21" x14ac:dyDescent="0.35">
      <c r="B169" s="99" t="s">
        <v>118</v>
      </c>
      <c r="C169" s="58"/>
      <c r="D169" s="58"/>
      <c r="E169" s="58"/>
      <c r="F169" s="57"/>
      <c r="G169" s="3"/>
      <c r="H169" s="3"/>
    </row>
    <row r="170" spans="2:8" ht="15.75" x14ac:dyDescent="0.25">
      <c r="B170" s="3"/>
      <c r="C170" s="27"/>
      <c r="D170" s="3"/>
      <c r="E170" s="3"/>
      <c r="F170" s="27"/>
      <c r="G170" s="3"/>
      <c r="H170" s="3"/>
    </row>
    <row r="171" spans="2:8" ht="15.75" x14ac:dyDescent="0.25">
      <c r="B171" s="87" t="s">
        <v>119</v>
      </c>
      <c r="C171" s="112"/>
      <c r="D171" s="87" t="s">
        <v>15</v>
      </c>
      <c r="E171" s="41"/>
      <c r="F171" s="40"/>
      <c r="G171" s="41"/>
      <c r="H171" s="3"/>
    </row>
    <row r="172" spans="2:8" ht="15.75" x14ac:dyDescent="0.25">
      <c r="B172" s="113"/>
      <c r="C172" s="94"/>
      <c r="D172" s="88"/>
      <c r="E172" s="41"/>
      <c r="F172" s="40"/>
      <c r="G172" s="41"/>
      <c r="H172" s="3"/>
    </row>
    <row r="173" spans="2:8" ht="15.75" x14ac:dyDescent="0.25">
      <c r="B173" s="88"/>
      <c r="C173" s="88" t="s">
        <v>120</v>
      </c>
      <c r="D173" s="114">
        <v>0</v>
      </c>
      <c r="E173" s="41"/>
      <c r="F173" s="40"/>
      <c r="G173" s="41"/>
      <c r="H173" s="3"/>
    </row>
    <row r="174" spans="2:8" ht="15.75" x14ac:dyDescent="0.25">
      <c r="B174" s="89"/>
      <c r="C174" s="89"/>
      <c r="D174" s="89"/>
      <c r="E174" s="94" t="s">
        <v>54</v>
      </c>
      <c r="F174" s="95">
        <f>D173</f>
        <v>0</v>
      </c>
      <c r="G174" s="41"/>
      <c r="H174" s="3"/>
    </row>
    <row r="175" spans="2:8" ht="15.75" x14ac:dyDescent="0.25">
      <c r="B175" s="87" t="s">
        <v>121</v>
      </c>
      <c r="C175" s="87"/>
      <c r="D175" s="87" t="s">
        <v>15</v>
      </c>
      <c r="E175" s="41"/>
      <c r="F175" s="40"/>
      <c r="G175" s="41"/>
      <c r="H175" s="3"/>
    </row>
    <row r="176" spans="2:8" ht="15.75" x14ac:dyDescent="0.25">
      <c r="B176" s="113"/>
      <c r="C176" s="88"/>
      <c r="D176" s="88"/>
      <c r="E176" s="41"/>
      <c r="F176" s="40"/>
      <c r="G176" s="41"/>
      <c r="H176" s="3"/>
    </row>
    <row r="177" spans="2:8" ht="15.75" x14ac:dyDescent="0.25">
      <c r="B177" s="88"/>
      <c r="C177" s="88" t="s">
        <v>120</v>
      </c>
      <c r="D177" s="114">
        <v>0</v>
      </c>
      <c r="E177" s="94" t="s">
        <v>54</v>
      </c>
      <c r="F177" s="95">
        <f>D177</f>
        <v>0</v>
      </c>
      <c r="G177" s="41"/>
      <c r="H177" s="3"/>
    </row>
    <row r="178" spans="2:8" ht="15.75" x14ac:dyDescent="0.25">
      <c r="B178" s="3"/>
      <c r="C178" s="3"/>
      <c r="D178" s="3"/>
      <c r="E178" s="3"/>
      <c r="F178" s="3"/>
      <c r="G178" s="3"/>
      <c r="H178" s="3"/>
    </row>
    <row r="179" spans="2:8" ht="21" x14ac:dyDescent="0.35">
      <c r="B179" s="115" t="s">
        <v>122</v>
      </c>
      <c r="C179" s="116"/>
      <c r="D179" s="116"/>
      <c r="E179" s="117"/>
      <c r="F179" s="117"/>
      <c r="G179" s="3"/>
      <c r="H179" s="3"/>
    </row>
    <row r="180" spans="2:8" ht="15.75" x14ac:dyDescent="0.25">
      <c r="B180" s="84">
        <v>5</v>
      </c>
      <c r="C180" s="87" t="s">
        <v>123</v>
      </c>
      <c r="D180" s="87" t="s">
        <v>15</v>
      </c>
      <c r="E180" s="58"/>
      <c r="F180" s="57"/>
      <c r="G180" s="3"/>
      <c r="H180" s="3"/>
    </row>
    <row r="181" spans="2:8" ht="15.75" x14ac:dyDescent="0.25">
      <c r="B181" s="69" t="s">
        <v>106</v>
      </c>
      <c r="C181" s="88" t="s">
        <v>124</v>
      </c>
      <c r="D181" s="118">
        <f>F156</f>
        <v>0</v>
      </c>
      <c r="E181" s="40"/>
      <c r="F181" s="41"/>
      <c r="G181" s="3"/>
      <c r="H181" s="3"/>
    </row>
    <row r="182" spans="2:8" ht="15.75" x14ac:dyDescent="0.25">
      <c r="B182" s="69" t="s">
        <v>125</v>
      </c>
      <c r="C182" s="88" t="s">
        <v>126</v>
      </c>
      <c r="D182" s="118">
        <f>F174</f>
        <v>0</v>
      </c>
      <c r="E182" s="40"/>
      <c r="F182" s="41"/>
      <c r="G182" s="3"/>
      <c r="H182" s="3"/>
    </row>
    <row r="183" spans="2:8" ht="15.75" x14ac:dyDescent="0.25">
      <c r="B183" s="113"/>
      <c r="C183" s="89"/>
      <c r="D183" s="48"/>
      <c r="E183" s="94" t="s">
        <v>54</v>
      </c>
      <c r="F183" s="95">
        <f>TRUNC(SUM(D181:D182),2)</f>
        <v>0</v>
      </c>
      <c r="G183" s="3"/>
      <c r="H183" s="3"/>
    </row>
    <row r="184" spans="2:8" ht="15.75" x14ac:dyDescent="0.25">
      <c r="B184" s="41"/>
      <c r="C184" s="41"/>
      <c r="D184" s="41"/>
      <c r="E184" s="40"/>
      <c r="F184" s="41"/>
      <c r="G184" s="3"/>
      <c r="H184" s="3"/>
    </row>
    <row r="185" spans="2:8" ht="15.75" x14ac:dyDescent="0.25">
      <c r="B185" s="84">
        <v>5</v>
      </c>
      <c r="C185" s="87" t="s">
        <v>127</v>
      </c>
      <c r="D185" s="87" t="s">
        <v>15</v>
      </c>
      <c r="E185" s="40"/>
      <c r="F185" s="40"/>
      <c r="G185" s="3"/>
      <c r="H185" s="3"/>
    </row>
    <row r="186" spans="2:8" ht="15.75" x14ac:dyDescent="0.25">
      <c r="B186" s="69" t="s">
        <v>115</v>
      </c>
      <c r="C186" s="88" t="s">
        <v>124</v>
      </c>
      <c r="D186" s="91">
        <f>F167</f>
        <v>0</v>
      </c>
      <c r="E186" s="40"/>
      <c r="F186" s="41"/>
      <c r="G186" s="3"/>
      <c r="H186" s="3"/>
    </row>
    <row r="187" spans="2:8" ht="15.75" x14ac:dyDescent="0.25">
      <c r="B187" s="69" t="s">
        <v>128</v>
      </c>
      <c r="C187" s="88" t="s">
        <v>126</v>
      </c>
      <c r="D187" s="91">
        <f>F177</f>
        <v>0</v>
      </c>
      <c r="E187" s="40"/>
      <c r="F187" s="41"/>
      <c r="G187" s="3"/>
      <c r="H187" s="3"/>
    </row>
    <row r="188" spans="2:8" ht="15.75" x14ac:dyDescent="0.25">
      <c r="B188" s="89"/>
      <c r="C188" s="89"/>
      <c r="D188" s="48"/>
      <c r="E188" s="94" t="s">
        <v>54</v>
      </c>
      <c r="F188" s="95">
        <f>TRUNC(SUM(D186:D187),2)</f>
        <v>0</v>
      </c>
      <c r="G188" s="3"/>
      <c r="H188" s="3"/>
    </row>
    <row r="189" spans="2:8" ht="15.75" x14ac:dyDescent="0.25">
      <c r="B189" s="3"/>
      <c r="C189" s="3"/>
      <c r="D189" s="3"/>
      <c r="E189" s="27"/>
      <c r="F189" s="3"/>
      <c r="G189" s="3"/>
      <c r="H189" s="3"/>
    </row>
    <row r="190" spans="2:8" ht="21" x14ac:dyDescent="0.35">
      <c r="B190" s="41"/>
      <c r="C190" s="119"/>
      <c r="D190" s="120" t="s">
        <v>129</v>
      </c>
      <c r="E190" s="119"/>
      <c r="F190" s="119"/>
      <c r="G190" s="41"/>
      <c r="H190" s="41"/>
    </row>
    <row r="191" spans="2:8" ht="15.75" x14ac:dyDescent="0.25">
      <c r="B191" s="3"/>
      <c r="C191" s="121"/>
      <c r="D191" s="41"/>
      <c r="E191" s="41"/>
      <c r="F191" s="41"/>
      <c r="G191" s="41"/>
      <c r="H191" s="41"/>
    </row>
    <row r="192" spans="2:8" ht="15.75" x14ac:dyDescent="0.25">
      <c r="B192" s="40"/>
      <c r="C192" s="122" t="s">
        <v>130</v>
      </c>
      <c r="D192" s="123"/>
      <c r="E192" s="123"/>
      <c r="F192" s="123"/>
      <c r="G192" s="123"/>
      <c r="H192" s="41"/>
    </row>
    <row r="193" spans="2:8" ht="18.75" x14ac:dyDescent="0.3">
      <c r="B193" s="3"/>
      <c r="C193" s="124" t="s">
        <v>131</v>
      </c>
      <c r="D193" s="124" t="s">
        <v>132</v>
      </c>
      <c r="E193" s="124" t="s">
        <v>171</v>
      </c>
      <c r="F193" s="124" t="s">
        <v>133</v>
      </c>
      <c r="G193" s="124" t="s">
        <v>134</v>
      </c>
      <c r="H193" s="41"/>
    </row>
    <row r="194" spans="2:8" ht="15.75" x14ac:dyDescent="0.25">
      <c r="B194" s="3"/>
      <c r="C194" s="88" t="s">
        <v>259</v>
      </c>
      <c r="D194" s="114">
        <v>0</v>
      </c>
      <c r="E194" s="125">
        <v>0</v>
      </c>
      <c r="F194" s="125">
        <v>0</v>
      </c>
      <c r="G194" s="91" t="e">
        <f t="shared" ref="G194:G205" si="0">SUM(D194*E194/F194)</f>
        <v>#DIV/0!</v>
      </c>
      <c r="H194" s="41"/>
    </row>
    <row r="195" spans="2:8" ht="15.75" x14ac:dyDescent="0.25">
      <c r="B195" s="3"/>
      <c r="C195" s="88" t="s">
        <v>260</v>
      </c>
      <c r="D195" s="114">
        <v>0</v>
      </c>
      <c r="E195" s="125">
        <v>0</v>
      </c>
      <c r="F195" s="125">
        <v>0</v>
      </c>
      <c r="G195" s="91" t="e">
        <f t="shared" si="0"/>
        <v>#DIV/0!</v>
      </c>
      <c r="H195" s="41"/>
    </row>
    <row r="196" spans="2:8" ht="15.75" x14ac:dyDescent="0.25">
      <c r="B196" s="3"/>
      <c r="C196" s="88" t="s">
        <v>261</v>
      </c>
      <c r="D196" s="114">
        <v>0</v>
      </c>
      <c r="E196" s="125">
        <v>0</v>
      </c>
      <c r="F196" s="125">
        <v>0</v>
      </c>
      <c r="G196" s="91" t="e">
        <f t="shared" si="0"/>
        <v>#DIV/0!</v>
      </c>
      <c r="H196" s="41"/>
    </row>
    <row r="197" spans="2:8" ht="15.75" x14ac:dyDescent="0.25">
      <c r="B197" s="3"/>
      <c r="C197" s="88" t="s">
        <v>262</v>
      </c>
      <c r="D197" s="114">
        <v>0</v>
      </c>
      <c r="E197" s="125">
        <v>0</v>
      </c>
      <c r="F197" s="125">
        <v>0</v>
      </c>
      <c r="G197" s="91" t="e">
        <f t="shared" si="0"/>
        <v>#DIV/0!</v>
      </c>
      <c r="H197" s="41"/>
    </row>
    <row r="198" spans="2:8" ht="15.75" x14ac:dyDescent="0.25">
      <c r="B198" s="3"/>
      <c r="C198" s="88" t="s">
        <v>263</v>
      </c>
      <c r="D198" s="114">
        <v>0</v>
      </c>
      <c r="E198" s="125">
        <v>0</v>
      </c>
      <c r="F198" s="125">
        <v>0</v>
      </c>
      <c r="G198" s="91" t="e">
        <f t="shared" si="0"/>
        <v>#DIV/0!</v>
      </c>
      <c r="H198" s="41"/>
    </row>
    <row r="199" spans="2:8" ht="15.75" x14ac:dyDescent="0.25">
      <c r="B199" s="3"/>
      <c r="C199" s="88" t="s">
        <v>135</v>
      </c>
      <c r="D199" s="114">
        <v>0</v>
      </c>
      <c r="E199" s="125">
        <v>0</v>
      </c>
      <c r="F199" s="125">
        <v>0</v>
      </c>
      <c r="G199" s="91" t="e">
        <f t="shared" si="0"/>
        <v>#DIV/0!</v>
      </c>
      <c r="H199" s="41"/>
    </row>
    <row r="200" spans="2:8" ht="15.75" x14ac:dyDescent="0.25">
      <c r="B200" s="3"/>
      <c r="C200" s="88" t="s">
        <v>264</v>
      </c>
      <c r="D200" s="114">
        <v>0</v>
      </c>
      <c r="E200" s="125">
        <v>0</v>
      </c>
      <c r="F200" s="125">
        <v>0</v>
      </c>
      <c r="G200" s="91" t="e">
        <f t="shared" si="0"/>
        <v>#DIV/0!</v>
      </c>
      <c r="H200" s="41"/>
    </row>
    <row r="201" spans="2:8" ht="15.75" x14ac:dyDescent="0.25">
      <c r="B201" s="3"/>
      <c r="C201" s="88" t="s">
        <v>265</v>
      </c>
      <c r="D201" s="114">
        <v>0</v>
      </c>
      <c r="E201" s="125">
        <v>0</v>
      </c>
      <c r="F201" s="125">
        <v>0</v>
      </c>
      <c r="G201" s="91" t="e">
        <f t="shared" si="0"/>
        <v>#DIV/0!</v>
      </c>
      <c r="H201" s="41"/>
    </row>
    <row r="202" spans="2:8" ht="15.75" x14ac:dyDescent="0.25">
      <c r="B202" s="3"/>
      <c r="C202" s="88" t="s">
        <v>266</v>
      </c>
      <c r="D202" s="114">
        <v>0</v>
      </c>
      <c r="E202" s="125">
        <v>0</v>
      </c>
      <c r="F202" s="125">
        <v>0</v>
      </c>
      <c r="G202" s="91" t="e">
        <f t="shared" si="0"/>
        <v>#DIV/0!</v>
      </c>
      <c r="H202" s="41"/>
    </row>
    <row r="203" spans="2:8" ht="15.75" x14ac:dyDescent="0.25">
      <c r="B203" s="3"/>
      <c r="C203" s="88" t="s">
        <v>267</v>
      </c>
      <c r="D203" s="114">
        <v>0</v>
      </c>
      <c r="E203" s="125">
        <v>0</v>
      </c>
      <c r="F203" s="125">
        <v>0</v>
      </c>
      <c r="G203" s="91" t="e">
        <f t="shared" si="0"/>
        <v>#DIV/0!</v>
      </c>
      <c r="H203" s="41"/>
    </row>
    <row r="204" spans="2:8" ht="15.75" x14ac:dyDescent="0.25">
      <c r="B204" s="3"/>
      <c r="C204" s="88" t="s">
        <v>268</v>
      </c>
      <c r="D204" s="114">
        <v>0</v>
      </c>
      <c r="E204" s="125">
        <v>0</v>
      </c>
      <c r="F204" s="125">
        <v>0</v>
      </c>
      <c r="G204" s="91" t="e">
        <f t="shared" si="0"/>
        <v>#DIV/0!</v>
      </c>
      <c r="H204" s="41"/>
    </row>
    <row r="205" spans="2:8" ht="15.75" x14ac:dyDescent="0.25">
      <c r="B205" s="3"/>
      <c r="C205" s="88" t="s">
        <v>269</v>
      </c>
      <c r="D205" s="114">
        <v>0</v>
      </c>
      <c r="E205" s="125">
        <v>0</v>
      </c>
      <c r="F205" s="125">
        <v>0</v>
      </c>
      <c r="G205" s="91" t="e">
        <f t="shared" si="0"/>
        <v>#DIV/0!</v>
      </c>
      <c r="H205" s="41"/>
    </row>
    <row r="206" spans="2:8" ht="15.75" x14ac:dyDescent="0.25">
      <c r="B206" s="3"/>
      <c r="C206" s="125"/>
      <c r="D206" s="114"/>
      <c r="E206" s="125"/>
      <c r="F206" s="125"/>
      <c r="G206" s="114">
        <v>0</v>
      </c>
      <c r="H206" s="41"/>
    </row>
    <row r="207" spans="2:8" ht="15.75" x14ac:dyDescent="0.25">
      <c r="B207" s="3"/>
      <c r="C207" s="89"/>
      <c r="D207" s="89"/>
      <c r="E207" s="89"/>
      <c r="F207" s="89"/>
      <c r="G207" s="110" t="s">
        <v>54</v>
      </c>
      <c r="H207" s="95" t="e">
        <f>TRUNC(SUM(G194:G206),2)</f>
        <v>#DIV/0!</v>
      </c>
    </row>
    <row r="208" spans="2:8" ht="15.75" x14ac:dyDescent="0.25">
      <c r="B208" s="3"/>
      <c r="C208" s="41"/>
      <c r="D208" s="41"/>
      <c r="E208" s="126"/>
      <c r="F208" s="41"/>
      <c r="G208" s="41"/>
      <c r="H208" s="41"/>
    </row>
    <row r="209" spans="2:8" ht="15.75" x14ac:dyDescent="0.25">
      <c r="B209" s="3"/>
      <c r="C209" s="102" t="s">
        <v>136</v>
      </c>
      <c r="D209" s="104"/>
      <c r="E209" s="104"/>
      <c r="F209" s="104"/>
      <c r="G209" s="104"/>
      <c r="H209" s="41"/>
    </row>
    <row r="210" spans="2:8" ht="15.75" x14ac:dyDescent="0.25">
      <c r="B210" s="3"/>
      <c r="C210" s="94" t="s">
        <v>131</v>
      </c>
      <c r="D210" s="94" t="s">
        <v>132</v>
      </c>
      <c r="E210" s="94" t="s">
        <v>137</v>
      </c>
      <c r="F210" s="94" t="s">
        <v>133</v>
      </c>
      <c r="G210" s="94" t="s">
        <v>134</v>
      </c>
      <c r="H210" s="41"/>
    </row>
    <row r="211" spans="2:8" ht="15.75" x14ac:dyDescent="0.25">
      <c r="B211" s="3"/>
      <c r="C211" s="88" t="s">
        <v>259</v>
      </c>
      <c r="D211" s="114">
        <v>0</v>
      </c>
      <c r="E211" s="125">
        <v>0</v>
      </c>
      <c r="F211" s="125">
        <v>0</v>
      </c>
      <c r="G211" s="91" t="e">
        <f t="shared" ref="G211:G216" si="1">SUM(D211*E211/F211)</f>
        <v>#DIV/0!</v>
      </c>
      <c r="H211" s="41"/>
    </row>
    <row r="212" spans="2:8" ht="15.75" x14ac:dyDescent="0.25">
      <c r="B212" s="3"/>
      <c r="C212" s="88" t="s">
        <v>260</v>
      </c>
      <c r="D212" s="114">
        <v>0</v>
      </c>
      <c r="E212" s="125">
        <v>0</v>
      </c>
      <c r="F212" s="125">
        <v>0</v>
      </c>
      <c r="G212" s="91" t="e">
        <f t="shared" si="1"/>
        <v>#DIV/0!</v>
      </c>
      <c r="H212" s="41"/>
    </row>
    <row r="213" spans="2:8" ht="15.75" x14ac:dyDescent="0.25">
      <c r="B213" s="3"/>
      <c r="C213" s="88" t="s">
        <v>261</v>
      </c>
      <c r="D213" s="114">
        <v>0</v>
      </c>
      <c r="E213" s="125">
        <v>0</v>
      </c>
      <c r="F213" s="125">
        <v>0</v>
      </c>
      <c r="G213" s="91" t="e">
        <f t="shared" si="1"/>
        <v>#DIV/0!</v>
      </c>
      <c r="H213" s="41"/>
    </row>
    <row r="214" spans="2:8" ht="15.75" x14ac:dyDescent="0.25">
      <c r="B214" s="3"/>
      <c r="C214" s="88" t="s">
        <v>264</v>
      </c>
      <c r="D214" s="114">
        <v>0</v>
      </c>
      <c r="E214" s="125">
        <v>0</v>
      </c>
      <c r="F214" s="125">
        <v>0</v>
      </c>
      <c r="G214" s="91" t="e">
        <f t="shared" si="1"/>
        <v>#DIV/0!</v>
      </c>
      <c r="H214" s="41"/>
    </row>
    <row r="215" spans="2:8" ht="15.75" x14ac:dyDescent="0.25">
      <c r="B215" s="3"/>
      <c r="C215" s="88" t="s">
        <v>267</v>
      </c>
      <c r="D215" s="114">
        <v>0</v>
      </c>
      <c r="E215" s="125">
        <v>0</v>
      </c>
      <c r="F215" s="125">
        <v>0</v>
      </c>
      <c r="G215" s="91" t="e">
        <f t="shared" si="1"/>
        <v>#DIV/0!</v>
      </c>
      <c r="H215" s="41"/>
    </row>
    <row r="216" spans="2:8" ht="15.75" x14ac:dyDescent="0.25">
      <c r="B216" s="3"/>
      <c r="C216" s="88" t="s">
        <v>269</v>
      </c>
      <c r="D216" s="114">
        <v>0</v>
      </c>
      <c r="E216" s="125">
        <v>0</v>
      </c>
      <c r="F216" s="125">
        <v>0</v>
      </c>
      <c r="G216" s="91" t="e">
        <f t="shared" si="1"/>
        <v>#DIV/0!</v>
      </c>
      <c r="H216" s="41"/>
    </row>
    <row r="217" spans="2:8" ht="15.75" x14ac:dyDescent="0.25">
      <c r="B217" s="3"/>
      <c r="C217" s="125"/>
      <c r="D217" s="114"/>
      <c r="E217" s="125"/>
      <c r="F217" s="125"/>
      <c r="G217" s="114"/>
      <c r="H217" s="41"/>
    </row>
    <row r="218" spans="2:8" ht="15.75" x14ac:dyDescent="0.25">
      <c r="B218" s="3"/>
      <c r="C218" s="252"/>
      <c r="D218" s="251"/>
      <c r="E218" s="252"/>
      <c r="F218" s="252"/>
      <c r="G218" s="110" t="s">
        <v>54</v>
      </c>
      <c r="H218" s="244" t="e">
        <f>TRUNC(SUM(G211:G217),2)</f>
        <v>#DIV/0!</v>
      </c>
    </row>
    <row r="219" spans="2:8" ht="15.75" x14ac:dyDescent="0.25">
      <c r="B219" s="3"/>
      <c r="C219" s="41"/>
      <c r="D219" s="41"/>
      <c r="E219" s="41"/>
      <c r="F219" s="126"/>
      <c r="G219" s="127"/>
      <c r="H219" s="74"/>
    </row>
    <row r="220" spans="2:8" ht="18.75" x14ac:dyDescent="0.3">
      <c r="B220" s="128"/>
      <c r="C220" s="129" t="s">
        <v>138</v>
      </c>
      <c r="D220" s="130"/>
      <c r="E220" s="130"/>
      <c r="F220" s="130"/>
      <c r="G220" s="130"/>
      <c r="H220" s="245"/>
    </row>
    <row r="221" spans="2:8" ht="15.75" x14ac:dyDescent="0.25">
      <c r="B221" s="3"/>
      <c r="C221" s="44" t="s">
        <v>130</v>
      </c>
      <c r="D221" s="38"/>
      <c r="E221" s="38"/>
      <c r="F221" s="38"/>
      <c r="G221" s="39" t="e">
        <f>H207</f>
        <v>#DIV/0!</v>
      </c>
      <c r="H221" s="41"/>
    </row>
    <row r="222" spans="2:8" ht="15.75" x14ac:dyDescent="0.25">
      <c r="B222" s="3"/>
      <c r="C222" s="44" t="s">
        <v>136</v>
      </c>
      <c r="D222" s="38"/>
      <c r="E222" s="38"/>
      <c r="F222" s="38"/>
      <c r="G222" s="131" t="e">
        <f>H218</f>
        <v>#DIV/0!</v>
      </c>
      <c r="H222" s="41"/>
    </row>
    <row r="223" spans="2:8" ht="15.75" x14ac:dyDescent="0.25">
      <c r="B223" s="3"/>
      <c r="C223" s="132"/>
      <c r="D223" s="133"/>
      <c r="E223" s="133"/>
      <c r="F223" s="133"/>
      <c r="G223" s="134"/>
      <c r="H223" s="246"/>
    </row>
    <row r="224" spans="2:8" ht="15.75" x14ac:dyDescent="0.25">
      <c r="B224" s="3"/>
      <c r="C224" s="3"/>
      <c r="D224" s="3"/>
      <c r="E224" s="3"/>
      <c r="F224" s="3"/>
      <c r="G224" s="3"/>
      <c r="H224" s="3"/>
    </row>
    <row r="225" spans="2:8" ht="21" x14ac:dyDescent="0.35">
      <c r="B225" s="3"/>
      <c r="C225" s="135"/>
      <c r="D225" s="136" t="s">
        <v>139</v>
      </c>
      <c r="E225" s="137"/>
      <c r="F225" s="137"/>
      <c r="G225" s="137"/>
      <c r="H225" s="247"/>
    </row>
    <row r="226" spans="2:8" ht="15.75" x14ac:dyDescent="0.25">
      <c r="B226" s="3"/>
      <c r="C226" s="3"/>
      <c r="D226" s="3"/>
      <c r="E226" s="3"/>
      <c r="F226" s="3"/>
      <c r="G226" s="3"/>
      <c r="H226" s="3"/>
    </row>
    <row r="227" spans="2:8" ht="15.75" x14ac:dyDescent="0.25">
      <c r="B227" s="3"/>
      <c r="C227" s="138" t="s">
        <v>140</v>
      </c>
      <c r="D227" s="139"/>
      <c r="E227" s="139"/>
      <c r="F227" s="140" t="s">
        <v>54</v>
      </c>
      <c r="G227" s="41"/>
      <c r="H227" s="41"/>
    </row>
    <row r="228" spans="2:8" ht="15.75" x14ac:dyDescent="0.25">
      <c r="B228" s="3"/>
      <c r="C228" s="141" t="s">
        <v>131</v>
      </c>
      <c r="D228" s="141" t="s">
        <v>141</v>
      </c>
      <c r="E228" s="141" t="s">
        <v>142</v>
      </c>
      <c r="F228" s="141" t="s">
        <v>143</v>
      </c>
      <c r="G228" s="41"/>
      <c r="H228" s="41"/>
    </row>
    <row r="229" spans="2:8" ht="15.75" x14ac:dyDescent="0.25">
      <c r="B229" s="3"/>
      <c r="C229" s="45" t="s">
        <v>270</v>
      </c>
      <c r="D229" s="142">
        <v>0</v>
      </c>
      <c r="E229" s="143">
        <v>0.01</v>
      </c>
      <c r="F229" s="77">
        <f>TRUNC(SUM(D229*E229),2)</f>
        <v>0</v>
      </c>
      <c r="G229" s="41"/>
      <c r="H229" s="41"/>
    </row>
    <row r="230" spans="2:8" ht="15.75" x14ac:dyDescent="0.25">
      <c r="B230" s="3"/>
      <c r="C230" s="45"/>
      <c r="D230" s="59"/>
      <c r="E230" s="143"/>
      <c r="F230" s="77"/>
      <c r="G230" s="41"/>
      <c r="H230" s="41"/>
    </row>
    <row r="231" spans="2:8" ht="15.75" x14ac:dyDescent="0.25">
      <c r="B231" s="3"/>
      <c r="C231" s="48"/>
      <c r="D231" s="48"/>
      <c r="E231" s="143">
        <v>0.01</v>
      </c>
      <c r="F231" s="45"/>
      <c r="G231" s="38" t="s">
        <v>54</v>
      </c>
      <c r="H231" s="39">
        <f>F229</f>
        <v>0</v>
      </c>
    </row>
    <row r="232" spans="2:8" ht="15.75" x14ac:dyDescent="0.25">
      <c r="B232" s="3"/>
      <c r="C232" s="3"/>
      <c r="D232" s="3"/>
      <c r="E232" s="3"/>
      <c r="F232" s="3"/>
      <c r="G232" s="3"/>
      <c r="H232" s="3"/>
    </row>
    <row r="233" spans="2:8" ht="15.75" x14ac:dyDescent="0.25">
      <c r="B233" s="3"/>
      <c r="C233" s="144" t="s">
        <v>144</v>
      </c>
      <c r="D233" s="145"/>
      <c r="E233" s="145"/>
      <c r="F233" s="145"/>
      <c r="G233" s="140"/>
      <c r="H233" s="41"/>
    </row>
    <row r="234" spans="2:8" ht="15.75" x14ac:dyDescent="0.25">
      <c r="B234" s="3"/>
      <c r="C234" s="141" t="s">
        <v>145</v>
      </c>
      <c r="D234" s="141" t="s">
        <v>59</v>
      </c>
      <c r="E234" s="141" t="s">
        <v>146</v>
      </c>
      <c r="F234" s="141" t="s">
        <v>147</v>
      </c>
      <c r="G234" s="141" t="s">
        <v>148</v>
      </c>
      <c r="H234" s="41"/>
    </row>
    <row r="235" spans="2:8" ht="15.75" x14ac:dyDescent="0.25">
      <c r="B235" s="3"/>
      <c r="C235" s="45" t="s">
        <v>149</v>
      </c>
      <c r="D235" s="45" t="s">
        <v>150</v>
      </c>
      <c r="E235" s="45">
        <v>1</v>
      </c>
      <c r="F235" s="77">
        <f>D229</f>
        <v>0</v>
      </c>
      <c r="G235" s="77">
        <f>D229</f>
        <v>0</v>
      </c>
      <c r="H235" s="41"/>
    </row>
    <row r="236" spans="2:8" ht="15.75" x14ac:dyDescent="0.25">
      <c r="B236" s="3"/>
      <c r="C236" s="45" t="s">
        <v>151</v>
      </c>
      <c r="D236" s="45" t="s">
        <v>59</v>
      </c>
      <c r="E236" s="62">
        <v>5.0000000000000001E-3</v>
      </c>
      <c r="F236" s="77">
        <f>D229</f>
        <v>0</v>
      </c>
      <c r="G236" s="77">
        <f>TRUNC(SUM(G235*E236),2)</f>
        <v>0</v>
      </c>
      <c r="H236" s="41"/>
    </row>
    <row r="237" spans="2:8" ht="15.75" x14ac:dyDescent="0.25">
      <c r="B237" s="3"/>
      <c r="C237" s="48"/>
      <c r="D237" s="48"/>
      <c r="E237" s="48"/>
      <c r="F237" s="48"/>
      <c r="G237" s="38" t="s">
        <v>54</v>
      </c>
      <c r="H237" s="73">
        <f>TRUNC(SUM(G235*E236),2)</f>
        <v>0</v>
      </c>
    </row>
    <row r="238" spans="2:8" ht="15.75" x14ac:dyDescent="0.25">
      <c r="B238" s="3"/>
      <c r="C238" s="3"/>
      <c r="D238" s="3"/>
      <c r="E238" s="3"/>
      <c r="F238" s="3"/>
      <c r="G238" s="3"/>
      <c r="H238" s="3"/>
    </row>
    <row r="239" spans="2:8" ht="15.75" x14ac:dyDescent="0.25">
      <c r="B239" s="3"/>
      <c r="C239" s="144" t="s">
        <v>152</v>
      </c>
      <c r="D239" s="145"/>
      <c r="E239" s="145"/>
      <c r="F239" s="140"/>
      <c r="G239" s="41"/>
      <c r="H239" s="41"/>
    </row>
    <row r="240" spans="2:8" ht="15.75" x14ac:dyDescent="0.25">
      <c r="B240" s="3"/>
      <c r="C240" s="141" t="s">
        <v>145</v>
      </c>
      <c r="D240" s="141" t="s">
        <v>153</v>
      </c>
      <c r="E240" s="141" t="s">
        <v>146</v>
      </c>
      <c r="F240" s="141" t="s">
        <v>154</v>
      </c>
      <c r="G240" s="41"/>
      <c r="H240" s="41"/>
    </row>
    <row r="241" spans="2:8" ht="15.75" x14ac:dyDescent="0.25">
      <c r="B241" s="3"/>
      <c r="C241" s="45" t="s">
        <v>155</v>
      </c>
      <c r="D241" s="62">
        <v>8.0000000000000004E-4</v>
      </c>
      <c r="E241" s="45">
        <v>1</v>
      </c>
      <c r="F241" s="146">
        <f>SUM(D229*D241)</f>
        <v>0</v>
      </c>
      <c r="G241" s="41"/>
      <c r="H241" s="41"/>
    </row>
    <row r="242" spans="2:8" ht="15.75" x14ac:dyDescent="0.25">
      <c r="B242" s="3"/>
      <c r="C242" s="45" t="s">
        <v>156</v>
      </c>
      <c r="D242" s="253">
        <v>9.7999999999999993E-6</v>
      </c>
      <c r="E242" s="45">
        <v>1</v>
      </c>
      <c r="F242" s="146">
        <f>SUM(D229*D242)</f>
        <v>0</v>
      </c>
      <c r="G242" s="41"/>
      <c r="H242" s="41"/>
    </row>
    <row r="243" spans="2:8" ht="15.75" x14ac:dyDescent="0.25">
      <c r="B243" s="3"/>
      <c r="C243" s="45" t="s">
        <v>157</v>
      </c>
      <c r="D243" s="62">
        <v>8.0000000000000004E-4</v>
      </c>
      <c r="E243" s="45">
        <v>1</v>
      </c>
      <c r="F243" s="146">
        <f>SUM(D229*D243)</f>
        <v>0</v>
      </c>
      <c r="G243" s="41"/>
      <c r="H243" s="41"/>
    </row>
    <row r="244" spans="2:8" ht="15.75" x14ac:dyDescent="0.25">
      <c r="B244" s="3"/>
      <c r="C244" s="45" t="s">
        <v>158</v>
      </c>
      <c r="D244" s="62">
        <v>2E-3</v>
      </c>
      <c r="E244" s="45">
        <v>1</v>
      </c>
      <c r="F244" s="146">
        <f>SUM(D229*D244)</f>
        <v>0</v>
      </c>
      <c r="G244" s="41"/>
      <c r="H244" s="41"/>
    </row>
    <row r="245" spans="2:8" ht="15.75" x14ac:dyDescent="0.25">
      <c r="B245" s="3"/>
      <c r="C245" s="48"/>
      <c r="D245" s="48"/>
      <c r="E245" s="48"/>
      <c r="F245" s="48"/>
      <c r="G245" s="38" t="s">
        <v>54</v>
      </c>
      <c r="H245" s="39">
        <f>TRUNC(SUM(F241:F244),2)</f>
        <v>0</v>
      </c>
    </row>
    <row r="246" spans="2:8" ht="15.75" x14ac:dyDescent="0.25">
      <c r="B246" s="3"/>
      <c r="C246" s="3"/>
      <c r="D246" s="3"/>
      <c r="E246" s="3"/>
      <c r="F246" s="3"/>
      <c r="G246" s="3"/>
      <c r="H246" s="3"/>
    </row>
    <row r="247" spans="2:8" ht="15.75" x14ac:dyDescent="0.25">
      <c r="B247" s="3"/>
      <c r="C247" s="144" t="s">
        <v>159</v>
      </c>
      <c r="D247" s="145"/>
      <c r="E247" s="145"/>
      <c r="F247" s="145"/>
      <c r="G247" s="140"/>
      <c r="H247" s="41"/>
    </row>
    <row r="248" spans="2:8" ht="15.75" x14ac:dyDescent="0.25">
      <c r="B248" s="3"/>
      <c r="C248" s="141" t="s">
        <v>160</v>
      </c>
      <c r="D248" s="141" t="s">
        <v>161</v>
      </c>
      <c r="E248" s="141" t="s">
        <v>162</v>
      </c>
      <c r="F248" s="141" t="s">
        <v>163</v>
      </c>
      <c r="G248" s="141" t="s">
        <v>164</v>
      </c>
      <c r="H248" s="41"/>
    </row>
    <row r="249" spans="2:8" ht="15.75" x14ac:dyDescent="0.25">
      <c r="B249" s="3"/>
      <c r="C249" s="45" t="s">
        <v>165</v>
      </c>
      <c r="D249" s="255">
        <v>0</v>
      </c>
      <c r="E249" s="254">
        <v>1</v>
      </c>
      <c r="F249" s="254">
        <v>6</v>
      </c>
      <c r="G249" s="77">
        <f>SUM(D249*E249/F249)</f>
        <v>0</v>
      </c>
      <c r="H249" s="41"/>
    </row>
    <row r="250" spans="2:8" ht="15.75" x14ac:dyDescent="0.25">
      <c r="B250" s="3"/>
      <c r="C250" s="45" t="s">
        <v>166</v>
      </c>
      <c r="D250" s="255">
        <v>0</v>
      </c>
      <c r="E250" s="254">
        <v>1</v>
      </c>
      <c r="F250" s="254">
        <v>6</v>
      </c>
      <c r="G250" s="77">
        <f>SUM(D250*E250/F250)</f>
        <v>0</v>
      </c>
      <c r="H250" s="41"/>
    </row>
    <row r="251" spans="2:8" ht="15.75" x14ac:dyDescent="0.25">
      <c r="B251" s="3"/>
      <c r="C251" s="48"/>
      <c r="D251" s="48"/>
      <c r="E251" s="48"/>
      <c r="F251" s="48"/>
      <c r="G251" s="38" t="s">
        <v>54</v>
      </c>
      <c r="H251" s="73">
        <f>SUM(G249:G250)</f>
        <v>0</v>
      </c>
    </row>
    <row r="252" spans="2:8" ht="15.75" x14ac:dyDescent="0.25">
      <c r="B252" s="3"/>
      <c r="C252" s="3"/>
      <c r="D252" s="3"/>
      <c r="E252" s="3"/>
      <c r="F252" s="3"/>
      <c r="G252" s="3"/>
      <c r="H252" s="3"/>
    </row>
    <row r="253" spans="2:8" ht="15.75" x14ac:dyDescent="0.25">
      <c r="B253" s="3"/>
      <c r="C253" s="38" t="s">
        <v>160</v>
      </c>
      <c r="D253" s="38" t="s">
        <v>161</v>
      </c>
      <c r="E253" s="38" t="s">
        <v>167</v>
      </c>
      <c r="F253" s="38" t="s">
        <v>164</v>
      </c>
      <c r="G253" s="41"/>
      <c r="H253" s="41"/>
    </row>
    <row r="254" spans="2:8" ht="15.75" x14ac:dyDescent="0.25">
      <c r="B254" s="3"/>
      <c r="C254" s="45" t="s">
        <v>271</v>
      </c>
      <c r="D254" s="77">
        <f>D341</f>
        <v>0</v>
      </c>
      <c r="E254" s="148" t="e">
        <f>SUM(D351/D342)</f>
        <v>#DIV/0!</v>
      </c>
      <c r="F254" s="77" t="e">
        <f>SUM(D254*E254)</f>
        <v>#DIV/0!</v>
      </c>
      <c r="G254" s="38" t="s">
        <v>54</v>
      </c>
      <c r="H254" s="73" t="e">
        <f>SUM(D254*E254)</f>
        <v>#DIV/0!</v>
      </c>
    </row>
    <row r="255" spans="2:8" ht="15.75" x14ac:dyDescent="0.25">
      <c r="B255" s="3"/>
      <c r="C255" s="3"/>
      <c r="D255" s="3"/>
      <c r="E255" s="3"/>
      <c r="F255" s="3"/>
      <c r="G255" s="3"/>
      <c r="H255" s="3"/>
    </row>
    <row r="256" spans="2:8" ht="15.75" x14ac:dyDescent="0.25">
      <c r="B256" s="3"/>
      <c r="C256" s="144" t="s">
        <v>168</v>
      </c>
      <c r="D256" s="149"/>
      <c r="E256" s="149"/>
      <c r="F256" s="149"/>
      <c r="G256" s="149"/>
      <c r="H256" s="248"/>
    </row>
    <row r="257" spans="2:8" ht="15.75" x14ac:dyDescent="0.25">
      <c r="B257" s="3"/>
      <c r="C257" s="141" t="s">
        <v>169</v>
      </c>
      <c r="D257" s="141" t="s">
        <v>170</v>
      </c>
      <c r="E257" s="141" t="s">
        <v>171</v>
      </c>
      <c r="F257" s="141" t="s">
        <v>172</v>
      </c>
      <c r="G257" s="141" t="s">
        <v>173</v>
      </c>
      <c r="H257" s="41"/>
    </row>
    <row r="258" spans="2:8" ht="15.75" x14ac:dyDescent="0.25">
      <c r="B258" s="3"/>
      <c r="C258" s="45" t="s">
        <v>174</v>
      </c>
      <c r="D258" s="255">
        <v>0</v>
      </c>
      <c r="E258" s="45">
        <v>6</v>
      </c>
      <c r="F258" s="45">
        <v>12</v>
      </c>
      <c r="G258" s="77">
        <f xml:space="preserve"> SUM(D258*E258/F258)</f>
        <v>0</v>
      </c>
      <c r="H258" s="41"/>
    </row>
    <row r="259" spans="2:8" ht="15.75" x14ac:dyDescent="0.25">
      <c r="B259" s="3"/>
      <c r="C259" s="45" t="s">
        <v>175</v>
      </c>
      <c r="D259" s="257">
        <v>0</v>
      </c>
      <c r="E259" s="45">
        <v>6</v>
      </c>
      <c r="F259" s="45">
        <v>24</v>
      </c>
      <c r="G259" s="77">
        <f xml:space="preserve"> SUM(D259*E259/F259)</f>
        <v>0</v>
      </c>
      <c r="H259" s="41"/>
    </row>
    <row r="260" spans="2:8" ht="15.75" x14ac:dyDescent="0.25">
      <c r="B260" s="3"/>
      <c r="C260" s="48"/>
      <c r="D260" s="48"/>
      <c r="E260" s="48"/>
      <c r="F260" s="48"/>
      <c r="G260" s="48" t="s">
        <v>54</v>
      </c>
      <c r="H260" s="73">
        <f>SUM(G258:G259)</f>
        <v>0</v>
      </c>
    </row>
    <row r="261" spans="2:8" ht="15.75" x14ac:dyDescent="0.25">
      <c r="B261" s="3"/>
      <c r="C261" s="3"/>
      <c r="D261" s="3"/>
      <c r="E261" s="3"/>
      <c r="F261" s="3"/>
      <c r="G261" s="3"/>
      <c r="H261" s="3"/>
    </row>
    <row r="262" spans="2:8" ht="15.75" x14ac:dyDescent="0.25">
      <c r="B262" s="3"/>
      <c r="C262" s="144" t="s">
        <v>176</v>
      </c>
      <c r="D262" s="145"/>
      <c r="E262" s="145"/>
      <c r="F262" s="145"/>
      <c r="G262" s="145" t="s">
        <v>54</v>
      </c>
      <c r="H262" s="249" t="e">
        <f>TRUNC(SUM(H227:H260),2)</f>
        <v>#DIV/0!</v>
      </c>
    </row>
    <row r="263" spans="2:8" ht="15.75" x14ac:dyDescent="0.25">
      <c r="B263" s="3"/>
      <c r="C263" s="3"/>
      <c r="D263" s="3"/>
      <c r="E263" s="3"/>
      <c r="F263" s="3"/>
      <c r="G263" s="3"/>
      <c r="H263" s="3"/>
    </row>
    <row r="264" spans="2:8" ht="21" x14ac:dyDescent="0.35">
      <c r="B264" s="151"/>
      <c r="C264" s="152"/>
      <c r="D264" s="153" t="s">
        <v>177</v>
      </c>
      <c r="E264" s="154"/>
      <c r="F264" s="154"/>
      <c r="G264" s="154"/>
      <c r="H264" s="250"/>
    </row>
    <row r="265" spans="2:8" ht="15.75" x14ac:dyDescent="0.25">
      <c r="B265" s="3"/>
      <c r="C265" s="27"/>
      <c r="D265" s="3"/>
      <c r="E265" s="155"/>
      <c r="F265" s="3"/>
      <c r="G265" s="3"/>
      <c r="H265" s="3"/>
    </row>
    <row r="266" spans="2:8" ht="18.75" x14ac:dyDescent="0.3">
      <c r="B266" s="156"/>
      <c r="C266" s="157" t="s">
        <v>178</v>
      </c>
      <c r="D266" s="157"/>
      <c r="E266" s="157"/>
      <c r="F266" s="157"/>
      <c r="G266" s="158"/>
      <c r="H266" s="3"/>
    </row>
    <row r="267" spans="2:8" ht="18.75" x14ac:dyDescent="0.3">
      <c r="B267" s="159"/>
      <c r="C267" s="159" t="s">
        <v>179</v>
      </c>
      <c r="D267" s="159"/>
      <c r="E267" s="159"/>
      <c r="F267" s="159"/>
      <c r="G267" s="160"/>
      <c r="H267" s="3"/>
    </row>
    <row r="268" spans="2:8" ht="18.75" x14ac:dyDescent="0.3">
      <c r="B268" s="159" t="s">
        <v>180</v>
      </c>
      <c r="C268" s="159" t="s">
        <v>181</v>
      </c>
      <c r="D268" s="161"/>
      <c r="E268" s="161"/>
      <c r="F268" s="161" t="s">
        <v>15</v>
      </c>
      <c r="G268" s="160"/>
      <c r="H268" s="3"/>
    </row>
    <row r="269" spans="2:8" ht="18.75" x14ac:dyDescent="0.3">
      <c r="B269" s="159" t="s">
        <v>182</v>
      </c>
      <c r="C269" s="159" t="s">
        <v>183</v>
      </c>
      <c r="D269" s="161"/>
      <c r="E269" s="161"/>
      <c r="F269" s="161" t="s">
        <v>15</v>
      </c>
      <c r="G269" s="160"/>
      <c r="H269" s="3"/>
    </row>
    <row r="270" spans="2:8" ht="18.75" x14ac:dyDescent="0.3">
      <c r="B270" s="159" t="s">
        <v>182</v>
      </c>
      <c r="C270" s="159" t="s">
        <v>184</v>
      </c>
      <c r="D270" s="161"/>
      <c r="E270" s="161"/>
      <c r="F270" s="161" t="s">
        <v>15</v>
      </c>
      <c r="G270" s="160"/>
      <c r="H270" s="3"/>
    </row>
    <row r="271" spans="2:8" ht="18.75" x14ac:dyDescent="0.3">
      <c r="B271" s="159"/>
      <c r="C271" s="159"/>
      <c r="D271" s="161"/>
      <c r="E271" s="161"/>
      <c r="F271" s="161"/>
      <c r="G271" s="160"/>
      <c r="H271" s="3"/>
    </row>
    <row r="272" spans="2:8" ht="18.75" x14ac:dyDescent="0.3">
      <c r="B272" s="159" t="s">
        <v>185</v>
      </c>
      <c r="C272" s="159" t="s">
        <v>186</v>
      </c>
      <c r="D272" s="161"/>
      <c r="E272" s="161"/>
      <c r="F272" s="161" t="s">
        <v>15</v>
      </c>
      <c r="G272" s="160"/>
      <c r="H272" s="3"/>
    </row>
    <row r="273" spans="2:8" ht="18.75" x14ac:dyDescent="0.3">
      <c r="B273" s="159" t="s">
        <v>187</v>
      </c>
      <c r="C273" s="159" t="s">
        <v>188</v>
      </c>
      <c r="D273" s="161"/>
      <c r="E273" s="161"/>
      <c r="F273" s="161" t="s">
        <v>15</v>
      </c>
      <c r="G273" s="160"/>
      <c r="H273" s="3"/>
    </row>
    <row r="274" spans="2:8" ht="18.75" x14ac:dyDescent="0.3">
      <c r="B274" s="159"/>
      <c r="C274" s="159"/>
      <c r="D274" s="161"/>
      <c r="E274" s="161"/>
      <c r="F274" s="161"/>
      <c r="G274" s="160"/>
      <c r="H274" s="3"/>
    </row>
    <row r="275" spans="2:8" ht="18.75" x14ac:dyDescent="0.3">
      <c r="B275" s="159" t="s">
        <v>189</v>
      </c>
      <c r="C275" s="159" t="s">
        <v>190</v>
      </c>
      <c r="D275" s="161"/>
      <c r="E275" s="161"/>
      <c r="F275" s="161" t="s">
        <v>15</v>
      </c>
      <c r="G275" s="160"/>
      <c r="H275" s="3"/>
    </row>
    <row r="276" spans="2:8" ht="18.75" x14ac:dyDescent="0.3">
      <c r="B276" s="159" t="s">
        <v>191</v>
      </c>
      <c r="C276" s="159" t="s">
        <v>192</v>
      </c>
      <c r="D276" s="161"/>
      <c r="E276" s="161"/>
      <c r="F276" s="161" t="s">
        <v>15</v>
      </c>
      <c r="G276" s="160"/>
      <c r="H276" s="3"/>
    </row>
    <row r="277" spans="2:8" ht="18.75" x14ac:dyDescent="0.3">
      <c r="B277" s="159"/>
      <c r="C277" s="159"/>
      <c r="D277" s="161"/>
      <c r="E277" s="161"/>
      <c r="F277" s="161"/>
      <c r="G277" s="160"/>
      <c r="H277" s="3"/>
    </row>
    <row r="278" spans="2:8" ht="18.75" x14ac:dyDescent="0.3">
      <c r="B278" s="159" t="s">
        <v>193</v>
      </c>
      <c r="C278" s="159" t="s">
        <v>194</v>
      </c>
      <c r="D278" s="161"/>
      <c r="E278" s="161"/>
      <c r="F278" s="161" t="s">
        <v>15</v>
      </c>
      <c r="G278" s="160"/>
      <c r="H278" s="3"/>
    </row>
    <row r="279" spans="2:8" ht="18.75" x14ac:dyDescent="0.3">
      <c r="B279" s="159" t="s">
        <v>195</v>
      </c>
      <c r="C279" s="159" t="s">
        <v>196</v>
      </c>
      <c r="D279" s="161"/>
      <c r="E279" s="161"/>
      <c r="F279" s="161" t="s">
        <v>15</v>
      </c>
      <c r="G279" s="160"/>
      <c r="H279" s="3"/>
    </row>
    <row r="280" spans="2:8" ht="18.75" x14ac:dyDescent="0.3">
      <c r="B280" s="159"/>
      <c r="C280" s="159"/>
      <c r="D280" s="161"/>
      <c r="E280" s="161"/>
      <c r="F280" s="161"/>
      <c r="G280" s="160"/>
      <c r="H280" s="3"/>
    </row>
    <row r="281" spans="2:8" ht="18.75" x14ac:dyDescent="0.3">
      <c r="B281" s="159" t="s">
        <v>197</v>
      </c>
      <c r="C281" s="162" t="s">
        <v>198</v>
      </c>
      <c r="D281" s="161"/>
      <c r="E281" s="161"/>
      <c r="F281" s="161" t="s">
        <v>15</v>
      </c>
      <c r="G281" s="160"/>
      <c r="H281" s="3"/>
    </row>
    <row r="282" spans="2:8" ht="18.75" x14ac:dyDescent="0.3">
      <c r="B282" s="159" t="s">
        <v>199</v>
      </c>
      <c r="C282" s="162" t="s">
        <v>200</v>
      </c>
      <c r="D282" s="161"/>
      <c r="E282" s="161"/>
      <c r="F282" s="161" t="s">
        <v>15</v>
      </c>
      <c r="G282" s="160"/>
      <c r="H282" s="3"/>
    </row>
    <row r="283" spans="2:8" ht="18.75" x14ac:dyDescent="0.3">
      <c r="B283" s="159"/>
      <c r="C283" s="161"/>
      <c r="D283" s="161"/>
      <c r="E283" s="161"/>
      <c r="F283" s="161"/>
      <c r="G283" s="161"/>
      <c r="H283" s="3"/>
    </row>
    <row r="284" spans="2:8" ht="18.75" x14ac:dyDescent="0.3">
      <c r="B284" s="159"/>
      <c r="C284" s="163" t="s">
        <v>201</v>
      </c>
      <c r="D284" s="161"/>
      <c r="E284" s="161"/>
      <c r="F284" s="161" t="s">
        <v>15</v>
      </c>
      <c r="G284" s="160"/>
      <c r="H284" s="3"/>
    </row>
    <row r="285" spans="2:8" ht="18.75" x14ac:dyDescent="0.3">
      <c r="B285" s="159"/>
      <c r="C285" s="163" t="s">
        <v>202</v>
      </c>
      <c r="D285" s="161"/>
      <c r="E285" s="161"/>
      <c r="F285" s="161" t="s">
        <v>15</v>
      </c>
      <c r="G285" s="160"/>
      <c r="H285" s="3"/>
    </row>
    <row r="286" spans="2:8" ht="18.75" x14ac:dyDescent="0.3">
      <c r="B286" s="159"/>
      <c r="C286" s="163" t="s">
        <v>203</v>
      </c>
      <c r="D286" s="161"/>
      <c r="E286" s="161"/>
      <c r="F286" s="161" t="s">
        <v>15</v>
      </c>
      <c r="G286" s="160"/>
      <c r="H286" s="3"/>
    </row>
    <row r="287" spans="2:8" ht="18.75" x14ac:dyDescent="0.3">
      <c r="B287" s="159"/>
      <c r="C287" s="163"/>
      <c r="D287" s="161"/>
      <c r="E287" s="161"/>
      <c r="F287" s="161"/>
      <c r="G287" s="160"/>
      <c r="H287" s="3"/>
    </row>
    <row r="288" spans="2:8" ht="18.75" x14ac:dyDescent="0.3">
      <c r="B288" s="159" t="s">
        <v>27</v>
      </c>
      <c r="C288" s="159" t="s">
        <v>204</v>
      </c>
      <c r="D288" s="161"/>
      <c r="E288" s="161"/>
      <c r="F288" s="161" t="s">
        <v>15</v>
      </c>
      <c r="G288" s="160"/>
      <c r="H288" s="3"/>
    </row>
    <row r="289" spans="2:8" ht="15.75" x14ac:dyDescent="0.25">
      <c r="B289" s="3"/>
      <c r="C289" s="3"/>
      <c r="D289" s="3"/>
      <c r="E289" s="3"/>
      <c r="F289" s="3"/>
      <c r="G289" s="3"/>
      <c r="H289" s="3"/>
    </row>
    <row r="290" spans="2:8" ht="21" x14ac:dyDescent="0.35">
      <c r="B290" s="151"/>
      <c r="C290" s="152"/>
      <c r="D290" s="153" t="s">
        <v>205</v>
      </c>
      <c r="E290" s="154"/>
      <c r="F290" s="154"/>
      <c r="G290" s="164"/>
      <c r="H290" s="3"/>
    </row>
    <row r="291" spans="2:8" ht="15.75" x14ac:dyDescent="0.25">
      <c r="B291" s="3"/>
      <c r="C291" s="3"/>
      <c r="D291" s="165"/>
      <c r="E291" s="165"/>
      <c r="F291" s="165"/>
      <c r="G291" s="165"/>
      <c r="H291" s="3"/>
    </row>
    <row r="292" spans="2:8" ht="18.75" x14ac:dyDescent="0.3">
      <c r="B292" s="3"/>
      <c r="C292" s="166" t="s">
        <v>206</v>
      </c>
      <c r="D292" s="166" t="s">
        <v>207</v>
      </c>
      <c r="E292" s="167" t="s">
        <v>208</v>
      </c>
      <c r="F292" s="166" t="s">
        <v>209</v>
      </c>
      <c r="G292" s="166" t="s">
        <v>210</v>
      </c>
      <c r="H292" s="3"/>
    </row>
    <row r="293" spans="2:8" ht="18.75" x14ac:dyDescent="0.3">
      <c r="B293" s="3"/>
      <c r="C293" s="166" t="s">
        <v>272</v>
      </c>
      <c r="D293" s="167">
        <v>2</v>
      </c>
      <c r="E293" s="168">
        <v>0.6724</v>
      </c>
      <c r="F293" s="169">
        <f>SUM(G284*E293)</f>
        <v>0</v>
      </c>
      <c r="G293" s="169">
        <f>SUM(G284*D293*E293)</f>
        <v>0</v>
      </c>
      <c r="H293" s="3"/>
    </row>
    <row r="294" spans="2:8" ht="18.75" x14ac:dyDescent="0.3">
      <c r="B294" s="3"/>
      <c r="C294" s="166" t="s">
        <v>274</v>
      </c>
      <c r="D294" s="167">
        <v>1</v>
      </c>
      <c r="E294" s="168">
        <v>0.6724</v>
      </c>
      <c r="F294" s="169">
        <f>SUM(G285*E294)</f>
        <v>0</v>
      </c>
      <c r="G294" s="169">
        <f>SUM(D294*F294)</f>
        <v>0</v>
      </c>
      <c r="H294" s="3"/>
    </row>
    <row r="295" spans="2:8" ht="18.75" x14ac:dyDescent="0.3">
      <c r="B295" s="3"/>
      <c r="C295" s="170" t="s">
        <v>273</v>
      </c>
      <c r="D295" s="167">
        <v>1</v>
      </c>
      <c r="E295" s="168">
        <v>0.6724</v>
      </c>
      <c r="F295" s="169">
        <f>SUM(G286*E295)</f>
        <v>0</v>
      </c>
      <c r="G295" s="169">
        <f>SUM(D295*F295)</f>
        <v>0</v>
      </c>
      <c r="H295" s="3"/>
    </row>
    <row r="296" spans="2:8" ht="18.75" x14ac:dyDescent="0.3">
      <c r="B296" s="3"/>
      <c r="C296" s="166" t="s">
        <v>211</v>
      </c>
      <c r="D296" s="167">
        <v>1</v>
      </c>
      <c r="E296" s="171">
        <v>1</v>
      </c>
      <c r="F296" s="169">
        <f>SUM(G288*E296)</f>
        <v>0</v>
      </c>
      <c r="G296" s="169">
        <v>0</v>
      </c>
      <c r="H296" s="3"/>
    </row>
    <row r="297" spans="2:8" ht="18.75" x14ac:dyDescent="0.3">
      <c r="B297" s="3"/>
      <c r="C297" s="172"/>
      <c r="D297" s="172"/>
      <c r="E297" s="172"/>
      <c r="F297" s="173" t="s">
        <v>212</v>
      </c>
      <c r="G297" s="174"/>
      <c r="H297" s="3"/>
    </row>
    <row r="298" spans="2:8" ht="15.75" x14ac:dyDescent="0.25">
      <c r="B298" s="3"/>
      <c r="C298" s="133"/>
      <c r="D298" s="133"/>
      <c r="E298" s="175"/>
      <c r="F298" s="133"/>
      <c r="G298" s="133"/>
      <c r="H298" s="3"/>
    </row>
    <row r="299" spans="2:8" ht="15.75" x14ac:dyDescent="0.25">
      <c r="B299" s="3"/>
      <c r="C299" s="7"/>
      <c r="D299" s="7"/>
      <c r="E299" s="7"/>
      <c r="F299" s="7"/>
      <c r="G299" s="7"/>
      <c r="H299" s="3"/>
    </row>
    <row r="300" spans="2:8" ht="15.75" x14ac:dyDescent="0.25">
      <c r="B300" s="176"/>
      <c r="C300" s="258" t="s">
        <v>213</v>
      </c>
      <c r="D300" s="177" t="s">
        <v>213</v>
      </c>
      <c r="E300" s="177"/>
      <c r="F300" s="178"/>
      <c r="G300" s="3"/>
      <c r="H300" s="3"/>
    </row>
    <row r="301" spans="2:8" ht="15.75" x14ac:dyDescent="0.25">
      <c r="B301" s="3"/>
      <c r="C301" s="259" t="s">
        <v>214</v>
      </c>
      <c r="D301" s="179" t="s">
        <v>215</v>
      </c>
      <c r="E301" s="179"/>
      <c r="F301" s="180"/>
      <c r="G301" s="3"/>
      <c r="H301" s="3"/>
    </row>
    <row r="302" spans="2:8" ht="15.75" x14ac:dyDescent="0.25">
      <c r="B302" s="3"/>
      <c r="C302" s="259" t="s">
        <v>216</v>
      </c>
      <c r="D302" s="179" t="s">
        <v>217</v>
      </c>
      <c r="E302" s="179"/>
      <c r="F302" s="180"/>
      <c r="G302" s="181"/>
      <c r="H302" s="3"/>
    </row>
    <row r="303" spans="2:8" ht="15.75" x14ac:dyDescent="0.25">
      <c r="B303" s="3"/>
      <c r="C303" s="259" t="s">
        <v>218</v>
      </c>
      <c r="D303" s="179" t="s">
        <v>219</v>
      </c>
      <c r="E303" s="179"/>
      <c r="F303" s="180"/>
      <c r="G303" s="3"/>
      <c r="H303" s="3"/>
    </row>
    <row r="304" spans="2:8" ht="15.75" x14ac:dyDescent="0.25">
      <c r="B304" s="3"/>
      <c r="C304" s="260" t="s">
        <v>275</v>
      </c>
      <c r="D304" s="179" t="s">
        <v>220</v>
      </c>
      <c r="E304" s="179"/>
      <c r="F304" s="180"/>
      <c r="G304" s="3"/>
      <c r="H304" s="3"/>
    </row>
    <row r="305" spans="2:8" ht="15.75" x14ac:dyDescent="0.25">
      <c r="B305" s="3"/>
      <c r="C305" s="259" t="s">
        <v>276</v>
      </c>
      <c r="D305" s="179" t="s">
        <v>221</v>
      </c>
      <c r="E305" s="179"/>
      <c r="F305" s="180"/>
      <c r="G305" s="3"/>
      <c r="H305" s="3"/>
    </row>
    <row r="306" spans="2:8" ht="15.75" x14ac:dyDescent="0.25">
      <c r="B306" s="3"/>
      <c r="C306" s="259"/>
      <c r="D306" s="179" t="s">
        <v>222</v>
      </c>
      <c r="E306" s="179"/>
      <c r="F306" s="180"/>
      <c r="G306" s="3"/>
      <c r="H306" s="3"/>
    </row>
    <row r="307" spans="2:8" ht="21" x14ac:dyDescent="0.35">
      <c r="B307" s="3"/>
      <c r="C307" s="261">
        <v>0.6724</v>
      </c>
      <c r="D307" s="182"/>
      <c r="E307" s="183">
        <v>1</v>
      </c>
      <c r="F307" s="184"/>
      <c r="G307" s="3"/>
      <c r="H307" s="3"/>
    </row>
    <row r="308" spans="2:8" ht="15.75" x14ac:dyDescent="0.25">
      <c r="B308" s="3"/>
      <c r="C308" s="3"/>
      <c r="D308" s="3"/>
      <c r="E308" s="3"/>
      <c r="F308" s="3"/>
      <c r="G308" s="3"/>
      <c r="H308" s="3"/>
    </row>
    <row r="309" spans="2:8" ht="21" x14ac:dyDescent="0.35">
      <c r="B309" s="151"/>
      <c r="C309" s="152"/>
      <c r="D309" s="153" t="s">
        <v>223</v>
      </c>
      <c r="E309" s="152"/>
      <c r="F309" s="152"/>
      <c r="G309" s="185"/>
      <c r="H309" s="3"/>
    </row>
    <row r="310" spans="2:8" ht="18.75" x14ac:dyDescent="0.3">
      <c r="B310" s="186"/>
      <c r="C310" s="187" t="s">
        <v>224</v>
      </c>
      <c r="D310" s="187" t="s">
        <v>59</v>
      </c>
      <c r="E310" s="188"/>
      <c r="F310" s="187" t="s">
        <v>210</v>
      </c>
      <c r="G310" s="3"/>
      <c r="H310" s="3"/>
    </row>
    <row r="311" spans="2:8" ht="18.75" x14ac:dyDescent="0.3">
      <c r="B311" s="189" t="s">
        <v>16</v>
      </c>
      <c r="C311" s="190" t="s">
        <v>225</v>
      </c>
      <c r="D311" s="191"/>
      <c r="E311" s="189"/>
      <c r="F311" s="192">
        <f>SUM(G293:G296)</f>
        <v>0</v>
      </c>
      <c r="G311" s="3"/>
      <c r="H311" s="3"/>
    </row>
    <row r="312" spans="2:8" ht="18.75" x14ac:dyDescent="0.3">
      <c r="B312" s="167"/>
      <c r="C312" s="166"/>
      <c r="D312" s="193"/>
      <c r="E312" s="167"/>
      <c r="F312" s="169"/>
      <c r="G312" s="3"/>
      <c r="H312" s="3"/>
    </row>
    <row r="313" spans="2:8" ht="18.75" x14ac:dyDescent="0.3">
      <c r="B313" s="189" t="s">
        <v>18</v>
      </c>
      <c r="C313" s="190" t="s">
        <v>226</v>
      </c>
      <c r="D313" s="194">
        <v>0.08</v>
      </c>
      <c r="E313" s="189" t="s">
        <v>278</v>
      </c>
      <c r="F313" s="192">
        <f>SUM(F311*D313)</f>
        <v>0</v>
      </c>
      <c r="G313" s="3"/>
      <c r="H313" s="3"/>
    </row>
    <row r="314" spans="2:8" ht="18.75" x14ac:dyDescent="0.3">
      <c r="B314" s="167"/>
      <c r="C314" s="262" t="s">
        <v>277</v>
      </c>
      <c r="D314" s="263"/>
      <c r="E314" s="264"/>
      <c r="F314" s="169"/>
      <c r="G314" s="3"/>
      <c r="H314" s="3"/>
    </row>
    <row r="315" spans="2:8" ht="18.75" x14ac:dyDescent="0.3">
      <c r="B315" s="189" t="s">
        <v>20</v>
      </c>
      <c r="C315" s="190" t="s">
        <v>227</v>
      </c>
      <c r="D315" s="194"/>
      <c r="E315" s="189"/>
      <c r="F315" s="192"/>
      <c r="G315" s="3"/>
      <c r="H315" s="3"/>
    </row>
    <row r="316" spans="2:8" ht="18.75" x14ac:dyDescent="0.3">
      <c r="B316" s="195"/>
      <c r="C316" s="196" t="s">
        <v>228</v>
      </c>
      <c r="D316" s="197">
        <v>6.4999999999999997E-3</v>
      </c>
      <c r="E316" s="195"/>
      <c r="F316" s="198">
        <f>SUM(F311*D316)</f>
        <v>0</v>
      </c>
      <c r="G316" s="3"/>
      <c r="H316" s="3"/>
    </row>
    <row r="317" spans="2:8" ht="18.75" x14ac:dyDescent="0.3">
      <c r="B317" s="195"/>
      <c r="C317" s="196" t="s">
        <v>229</v>
      </c>
      <c r="D317" s="197">
        <v>0.03</v>
      </c>
      <c r="E317" s="195"/>
      <c r="F317" s="198">
        <f>SUM(F311*D317)</f>
        <v>0</v>
      </c>
      <c r="G317" s="3"/>
      <c r="H317" s="3"/>
    </row>
    <row r="318" spans="2:8" ht="18.75" x14ac:dyDescent="0.3">
      <c r="B318" s="195"/>
      <c r="C318" s="196" t="s">
        <v>230</v>
      </c>
      <c r="D318" s="197">
        <v>0.03</v>
      </c>
      <c r="E318" s="195"/>
      <c r="F318" s="198">
        <f>SUM(F311*D318)</f>
        <v>0</v>
      </c>
      <c r="G318" s="3"/>
      <c r="H318" s="3"/>
    </row>
    <row r="319" spans="2:8" ht="18.75" x14ac:dyDescent="0.3">
      <c r="B319" s="167"/>
      <c r="C319" s="166"/>
      <c r="D319" s="193"/>
      <c r="E319" s="199" t="s">
        <v>231</v>
      </c>
      <c r="F319" s="200">
        <f>SUM(F311:F318)</f>
        <v>0</v>
      </c>
      <c r="G319" s="3"/>
      <c r="H319" s="3"/>
    </row>
    <row r="320" spans="2:8" ht="18.75" x14ac:dyDescent="0.3">
      <c r="B320" s="167"/>
      <c r="C320" s="166"/>
      <c r="D320" s="201"/>
      <c r="E320" s="202"/>
      <c r="F320" s="118"/>
      <c r="G320" s="3"/>
      <c r="H320" s="3"/>
    </row>
    <row r="321" spans="2:8" ht="18.75" x14ac:dyDescent="0.3">
      <c r="B321" s="189" t="s">
        <v>22</v>
      </c>
      <c r="C321" s="190" t="s">
        <v>232</v>
      </c>
      <c r="D321" s="194">
        <v>0</v>
      </c>
      <c r="E321" s="189"/>
      <c r="F321" s="192">
        <f>SUM(F319*D321)</f>
        <v>0</v>
      </c>
      <c r="G321" s="3"/>
      <c r="H321" s="3"/>
    </row>
    <row r="322" spans="2:8" ht="18.75" x14ac:dyDescent="0.3">
      <c r="B322" s="167"/>
      <c r="C322" s="166"/>
      <c r="D322" s="193"/>
      <c r="E322" s="199" t="s">
        <v>233</v>
      </c>
      <c r="F322" s="200">
        <f>SUM(F319:F321)</f>
        <v>0</v>
      </c>
      <c r="G322" s="3"/>
      <c r="H322" s="3"/>
    </row>
    <row r="323" spans="2:8" ht="18.75" x14ac:dyDescent="0.3">
      <c r="B323" s="167"/>
      <c r="C323" s="166"/>
      <c r="D323" s="193"/>
      <c r="E323" s="203"/>
      <c r="F323" s="204"/>
      <c r="G323" s="3"/>
      <c r="H323" s="3"/>
    </row>
    <row r="324" spans="2:8" ht="18.75" x14ac:dyDescent="0.3">
      <c r="B324" s="205" t="s">
        <v>24</v>
      </c>
      <c r="C324" s="206" t="s">
        <v>234</v>
      </c>
      <c r="D324" s="207"/>
      <c r="E324" s="205"/>
      <c r="F324" s="208">
        <f>D355</f>
        <v>0</v>
      </c>
      <c r="G324" s="3"/>
      <c r="H324" s="3"/>
    </row>
    <row r="325" spans="2:8" ht="18.75" x14ac:dyDescent="0.3">
      <c r="B325" s="209"/>
      <c r="C325" s="210"/>
      <c r="D325" s="211"/>
      <c r="E325" s="212" t="s">
        <v>54</v>
      </c>
      <c r="F325" s="213">
        <f>SUM(F322:F324)</f>
        <v>0</v>
      </c>
      <c r="G325" s="3"/>
      <c r="H325" s="3"/>
    </row>
    <row r="326" spans="2:8" ht="18.75" x14ac:dyDescent="0.3">
      <c r="B326" s="214"/>
      <c r="C326" s="215"/>
      <c r="D326" s="216"/>
      <c r="E326" s="217"/>
      <c r="F326" s="218"/>
      <c r="G326" s="3"/>
      <c r="H326" s="3"/>
    </row>
    <row r="327" spans="2:8" ht="15.75" x14ac:dyDescent="0.25">
      <c r="B327" s="175"/>
      <c r="C327" s="175"/>
      <c r="D327" s="175"/>
      <c r="E327" s="219"/>
      <c r="F327" s="220"/>
      <c r="G327" s="3"/>
      <c r="H327" s="3"/>
    </row>
    <row r="328" spans="2:8" ht="28.5" x14ac:dyDescent="0.45">
      <c r="B328" s="3"/>
      <c r="C328" s="221" t="s">
        <v>235</v>
      </c>
      <c r="D328" s="222" t="s">
        <v>236</v>
      </c>
      <c r="E328" s="223" t="s">
        <v>237</v>
      </c>
      <c r="F328" s="224">
        <f>SUM(F325*D356)</f>
        <v>0</v>
      </c>
      <c r="G328" s="3"/>
      <c r="H328" s="3"/>
    </row>
    <row r="329" spans="2:8" ht="28.5" x14ac:dyDescent="0.45">
      <c r="B329" s="3"/>
      <c r="C329" s="225"/>
      <c r="D329" s="225"/>
      <c r="E329" s="226"/>
      <c r="F329" s="227"/>
      <c r="G329" s="3"/>
      <c r="H329" s="3"/>
    </row>
    <row r="330" spans="2:8" ht="21" x14ac:dyDescent="0.35">
      <c r="B330" s="3"/>
      <c r="C330" s="228"/>
      <c r="D330" s="228"/>
      <c r="E330" s="229"/>
      <c r="F330" s="3"/>
      <c r="G330" s="3"/>
      <c r="H330" s="3"/>
    </row>
    <row r="331" spans="2:8" ht="15.75" x14ac:dyDescent="0.25">
      <c r="B331" s="3"/>
      <c r="C331" s="230"/>
      <c r="D331" s="230"/>
      <c r="E331" s="3"/>
      <c r="F331" s="3"/>
      <c r="G331" s="3"/>
      <c r="H331" s="3"/>
    </row>
    <row r="332" spans="2:8" ht="15.75" x14ac:dyDescent="0.25">
      <c r="B332" s="3"/>
      <c r="C332" s="231"/>
      <c r="D332" s="232" t="s">
        <v>238</v>
      </c>
      <c r="E332" s="3"/>
      <c r="F332" s="3"/>
      <c r="G332" s="3"/>
      <c r="H332" s="3"/>
    </row>
    <row r="333" spans="2:8" ht="15.75" x14ac:dyDescent="0.25">
      <c r="B333" s="20">
        <v>4</v>
      </c>
      <c r="C333" s="231" t="s">
        <v>239</v>
      </c>
      <c r="D333" s="233">
        <v>20.88</v>
      </c>
      <c r="E333" s="3"/>
      <c r="F333" s="3"/>
      <c r="G333" s="3"/>
      <c r="H333" s="3"/>
    </row>
    <row r="334" spans="2:8" ht="15.75" x14ac:dyDescent="0.25">
      <c r="B334" s="20">
        <v>3.5</v>
      </c>
      <c r="C334" s="231" t="s">
        <v>240</v>
      </c>
      <c r="D334" s="234"/>
      <c r="H334" s="3"/>
    </row>
    <row r="335" spans="2:8" ht="15.75" x14ac:dyDescent="0.25">
      <c r="B335" s="235">
        <v>0.8</v>
      </c>
      <c r="C335" s="231" t="s">
        <v>241</v>
      </c>
      <c r="D335" s="234"/>
      <c r="G335" s="3"/>
      <c r="H335" s="3"/>
    </row>
    <row r="336" spans="2:8" ht="15.75" x14ac:dyDescent="0.25">
      <c r="B336" s="235">
        <v>0.06</v>
      </c>
      <c r="C336" s="231" t="s">
        <v>242</v>
      </c>
      <c r="D336" s="234"/>
      <c r="E336" s="3"/>
      <c r="F336" s="3"/>
      <c r="G336" s="3"/>
      <c r="H336" s="3"/>
    </row>
    <row r="337" spans="2:8" ht="15.75" x14ac:dyDescent="0.25">
      <c r="B337" s="3"/>
      <c r="C337" s="231" t="s">
        <v>77</v>
      </c>
      <c r="D337" s="234"/>
      <c r="E337" s="3"/>
      <c r="F337" s="3"/>
      <c r="G337" s="3"/>
      <c r="H337" s="3"/>
    </row>
    <row r="338" spans="2:8" ht="15.75" x14ac:dyDescent="0.25">
      <c r="B338" s="3"/>
      <c r="C338" s="231" t="s">
        <v>79</v>
      </c>
      <c r="D338" s="234"/>
      <c r="E338" s="3"/>
      <c r="F338" s="3"/>
      <c r="G338" s="3"/>
      <c r="H338" s="3"/>
    </row>
    <row r="339" spans="2:8" ht="15.75" x14ac:dyDescent="0.25">
      <c r="B339" s="3"/>
      <c r="C339" s="231"/>
      <c r="D339" s="231"/>
      <c r="E339" s="7"/>
      <c r="F339" s="7"/>
      <c r="G339" s="3"/>
      <c r="H339" s="3"/>
    </row>
    <row r="340" spans="2:8" ht="15.75" x14ac:dyDescent="0.25">
      <c r="B340" s="3"/>
      <c r="C340" s="231" t="s">
        <v>243</v>
      </c>
      <c r="D340" s="231" t="s">
        <v>209</v>
      </c>
      <c r="E340" s="7"/>
      <c r="F340" s="7"/>
      <c r="G340" s="3"/>
      <c r="H340" s="3"/>
    </row>
    <row r="341" spans="2:8" ht="15.75" x14ac:dyDescent="0.25">
      <c r="B341" s="3"/>
      <c r="C341" s="231" t="s">
        <v>279</v>
      </c>
      <c r="D341" s="236">
        <v>0</v>
      </c>
      <c r="E341" s="3"/>
      <c r="F341" s="3"/>
      <c r="G341" s="3"/>
      <c r="H341" s="3"/>
    </row>
    <row r="342" spans="2:8" ht="15.75" x14ac:dyDescent="0.25">
      <c r="B342" s="3"/>
      <c r="C342" s="231" t="s">
        <v>244</v>
      </c>
      <c r="D342" s="237">
        <v>0</v>
      </c>
      <c r="E342" s="3"/>
      <c r="F342" s="3"/>
      <c r="G342" s="3"/>
      <c r="H342" s="3"/>
    </row>
    <row r="343" spans="2:8" ht="15.75" x14ac:dyDescent="0.25">
      <c r="B343" s="3"/>
      <c r="C343" s="231" t="s">
        <v>245</v>
      </c>
      <c r="D343" s="231"/>
      <c r="E343" s="3"/>
      <c r="F343" s="3"/>
      <c r="G343" s="3"/>
      <c r="H343" s="3"/>
    </row>
    <row r="344" spans="2:8" ht="15.75" x14ac:dyDescent="0.25">
      <c r="B344" s="3"/>
      <c r="C344" s="231" t="s">
        <v>246</v>
      </c>
      <c r="D344" s="231"/>
      <c r="E344" s="3"/>
      <c r="F344" s="3"/>
      <c r="G344" s="3"/>
      <c r="H344" s="3"/>
    </row>
    <row r="345" spans="2:8" ht="15.75" x14ac:dyDescent="0.25">
      <c r="B345" s="3"/>
      <c r="C345" s="242" t="s">
        <v>174</v>
      </c>
      <c r="D345" s="147">
        <v>0</v>
      </c>
      <c r="E345" s="3"/>
      <c r="F345" s="3"/>
      <c r="G345" s="3"/>
      <c r="H345" s="3"/>
    </row>
    <row r="346" spans="2:8" ht="15.75" x14ac:dyDescent="0.25">
      <c r="B346" s="3"/>
      <c r="C346" s="242" t="s">
        <v>175</v>
      </c>
      <c r="D346" s="150">
        <v>0</v>
      </c>
      <c r="E346" s="3"/>
      <c r="F346" s="3"/>
      <c r="G346" s="3"/>
      <c r="H346" s="3"/>
    </row>
    <row r="347" spans="2:8" ht="15.75" x14ac:dyDescent="0.25">
      <c r="B347" s="3"/>
      <c r="C347" s="231"/>
      <c r="D347" s="231"/>
      <c r="E347" s="3"/>
      <c r="F347" s="3"/>
      <c r="G347" s="3"/>
      <c r="H347" s="3"/>
    </row>
    <row r="348" spans="2:8" ht="15.75" x14ac:dyDescent="0.25">
      <c r="B348" s="3"/>
      <c r="C348" s="241" t="s">
        <v>248</v>
      </c>
      <c r="D348" s="231"/>
      <c r="E348" s="3"/>
      <c r="F348" s="3"/>
      <c r="G348" s="3"/>
      <c r="H348" s="3"/>
    </row>
    <row r="349" spans="2:8" ht="15.75" x14ac:dyDescent="0.25">
      <c r="B349" s="3"/>
      <c r="C349" s="231" t="s">
        <v>249</v>
      </c>
      <c r="D349" s="231"/>
      <c r="E349" s="3"/>
      <c r="F349" s="3"/>
      <c r="G349" s="3"/>
      <c r="H349" s="3"/>
    </row>
    <row r="350" spans="2:8" ht="15.75" x14ac:dyDescent="0.25">
      <c r="B350" s="3"/>
      <c r="C350" s="231" t="s">
        <v>282</v>
      </c>
      <c r="D350" s="231"/>
      <c r="E350" s="3"/>
      <c r="F350" s="3"/>
      <c r="G350" s="3"/>
      <c r="H350" s="3"/>
    </row>
    <row r="351" spans="2:8" ht="15.75" x14ac:dyDescent="0.25">
      <c r="B351" s="3"/>
      <c r="C351" s="231" t="s">
        <v>250</v>
      </c>
      <c r="D351" s="231"/>
      <c r="E351" s="3"/>
      <c r="F351" s="3"/>
      <c r="G351" s="3"/>
      <c r="H351" s="3"/>
    </row>
    <row r="352" spans="2:8" ht="15.75" x14ac:dyDescent="0.25">
      <c r="B352" s="3"/>
      <c r="C352" s="231" t="s">
        <v>251</v>
      </c>
      <c r="D352" s="231"/>
      <c r="E352" s="3"/>
      <c r="F352" s="3"/>
      <c r="G352" s="3"/>
      <c r="H352" s="3"/>
    </row>
    <row r="353" spans="2:8" ht="15.75" x14ac:dyDescent="0.25">
      <c r="B353" s="3"/>
      <c r="C353" s="231" t="s">
        <v>252</v>
      </c>
      <c r="D353" s="238"/>
      <c r="E353" s="3"/>
      <c r="F353" s="3"/>
      <c r="G353" s="3"/>
      <c r="H353" s="3"/>
    </row>
    <row r="354" spans="2:8" ht="15.75" x14ac:dyDescent="0.25">
      <c r="B354" s="3"/>
      <c r="C354" s="231" t="s">
        <v>253</v>
      </c>
      <c r="D354" s="243">
        <v>0</v>
      </c>
      <c r="E354" s="3"/>
      <c r="F354" s="3"/>
      <c r="G354" s="3"/>
      <c r="H354" s="3"/>
    </row>
    <row r="355" spans="2:8" ht="15.75" x14ac:dyDescent="0.25">
      <c r="B355" s="3"/>
      <c r="C355" s="231" t="s">
        <v>254</v>
      </c>
      <c r="D355" s="234">
        <f>TRUNC(SUM(D353/1000)*D354,2)</f>
        <v>0</v>
      </c>
      <c r="E355" s="3"/>
      <c r="F355" s="3"/>
      <c r="G355" s="3"/>
      <c r="H355" s="3"/>
    </row>
    <row r="356" spans="2:8" ht="15.75" x14ac:dyDescent="0.25">
      <c r="B356" s="3"/>
      <c r="C356" s="231" t="s">
        <v>247</v>
      </c>
      <c r="D356" s="231"/>
      <c r="E356" s="3"/>
      <c r="F356" s="3"/>
      <c r="G356" s="3"/>
      <c r="H356" s="3"/>
    </row>
    <row r="357" spans="2:8" ht="15.75" x14ac:dyDescent="0.25">
      <c r="B357" s="3"/>
      <c r="C357" s="230"/>
      <c r="D357" s="230"/>
      <c r="E357" s="3"/>
      <c r="F357" s="3"/>
      <c r="G357" s="3"/>
      <c r="H357" s="3"/>
    </row>
    <row r="358" spans="2:8" ht="15.75" x14ac:dyDescent="0.25">
      <c r="B358" s="3"/>
      <c r="C358" s="3"/>
      <c r="D358" s="3"/>
      <c r="E358" s="3"/>
      <c r="F358" s="3"/>
      <c r="G358" s="3"/>
      <c r="H358" s="3"/>
    </row>
    <row r="359" spans="2:8" ht="15.75" x14ac:dyDescent="0.25">
      <c r="B359" s="3"/>
      <c r="C359" s="3"/>
      <c r="D359" s="3"/>
      <c r="G359" s="3"/>
      <c r="H359" s="3"/>
    </row>
    <row r="360" spans="2:8" ht="23.25" x14ac:dyDescent="0.35">
      <c r="B360" s="3"/>
      <c r="C360" s="3"/>
      <c r="D360" s="3"/>
      <c r="E360" s="3"/>
      <c r="F360" s="239" t="s">
        <v>280</v>
      </c>
      <c r="G360" s="239" t="s">
        <v>283</v>
      </c>
      <c r="H360" s="3"/>
    </row>
    <row r="361" spans="2:8" ht="15.75" x14ac:dyDescent="0.25">
      <c r="B361" s="3"/>
      <c r="C361" s="3"/>
      <c r="D361" s="3"/>
      <c r="E361" s="3"/>
      <c r="F361" s="3"/>
      <c r="G361" s="3"/>
      <c r="H361" s="3"/>
    </row>
    <row r="362" spans="2:8" ht="15.75" x14ac:dyDescent="0.25">
      <c r="B362" s="3"/>
      <c r="C362" s="3"/>
      <c r="D362" s="3"/>
      <c r="E362" s="3"/>
      <c r="F362" s="3"/>
      <c r="G362" s="3"/>
      <c r="H362" s="3"/>
    </row>
    <row r="363" spans="2:8" ht="15.75" x14ac:dyDescent="0.25">
      <c r="B363" s="3"/>
      <c r="C363" s="3"/>
      <c r="D363" s="3"/>
      <c r="E363" s="3"/>
      <c r="F363" s="265" t="s">
        <v>281</v>
      </c>
      <c r="G363" s="266"/>
      <c r="H363" s="3"/>
    </row>
    <row r="364" spans="2:8" ht="21" x14ac:dyDescent="0.35">
      <c r="B364" s="3"/>
      <c r="C364" s="240"/>
      <c r="D364" s="3"/>
      <c r="E364" s="128"/>
      <c r="F364" s="3"/>
      <c r="G364" s="3"/>
      <c r="H364" s="3"/>
    </row>
    <row r="365" spans="2:8" ht="18.75" x14ac:dyDescent="0.3">
      <c r="B365" s="3"/>
      <c r="C365" s="3"/>
      <c r="D365" s="3"/>
      <c r="E365" s="128"/>
      <c r="F365" s="3"/>
      <c r="G365" s="3"/>
      <c r="H365" s="3"/>
    </row>
    <row r="366" spans="2:8" ht="15.75" x14ac:dyDescent="0.25">
      <c r="H366" s="3"/>
    </row>
    <row r="367" spans="2:8" ht="15.75" x14ac:dyDescent="0.25">
      <c r="H367" s="3"/>
    </row>
    <row r="368" spans="2:8" ht="15.75" x14ac:dyDescent="0.25">
      <c r="H368" s="3"/>
    </row>
    <row r="369" spans="8:8" ht="15.75" x14ac:dyDescent="0.25">
      <c r="H369" s="3"/>
    </row>
    <row r="370" spans="8:8" ht="15.75" x14ac:dyDescent="0.25">
      <c r="H370" s="3"/>
    </row>
    <row r="371" spans="8:8" ht="15.75" x14ac:dyDescent="0.25">
      <c r="H371" s="3"/>
    </row>
  </sheetData>
  <mergeCells count="2">
    <mergeCell ref="C314:E314"/>
    <mergeCell ref="F363:G363"/>
  </mergeCells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</cp:lastModifiedBy>
  <cp:lastPrinted>2021-07-08T19:55:24Z</cp:lastPrinted>
  <dcterms:created xsi:type="dcterms:W3CDTF">2020-06-23T12:59:08Z</dcterms:created>
  <dcterms:modified xsi:type="dcterms:W3CDTF">2024-09-23T18:38:59Z</dcterms:modified>
</cp:coreProperties>
</file>